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W:\ACHIZITII 2026\SERVICII\POSTA\DOCUMENTATIE DE ATRIBUIRE\CLARIFICARI LA DOCUMENTATIE\"/>
    </mc:Choice>
  </mc:AlternateContent>
  <xr:revisionPtr revIDLastSave="0" documentId="13_ncr:1_{9F96A89C-6F16-4231-81F3-ABBDEAD3EBB7}" xr6:coauthVersionLast="43" xr6:coauthVersionMax="43" xr10:uidLastSave="{00000000-0000-0000-0000-000000000000}"/>
  <bookViews>
    <workbookView xWindow="-120" yWindow="-120" windowWidth="29040" windowHeight="15720" xr2:uid="{6B1CFD78-915A-4560-BA61-ECF13C674FD8}"/>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30" i="1" l="1"/>
  <c r="L30" i="1"/>
  <c r="K30" i="1"/>
  <c r="O30" i="1" s="1"/>
  <c r="J30" i="1"/>
  <c r="N30" i="1" s="1"/>
  <c r="G30" i="1"/>
  <c r="F30" i="1"/>
  <c r="M29" i="1"/>
  <c r="L29" i="1"/>
  <c r="K29" i="1"/>
  <c r="O29" i="1" s="1"/>
  <c r="J29" i="1"/>
  <c r="G29" i="1"/>
  <c r="F29" i="1"/>
  <c r="M28" i="1"/>
  <c r="L28" i="1"/>
  <c r="K28" i="1"/>
  <c r="J28" i="1"/>
  <c r="G28" i="1"/>
  <c r="F28" i="1"/>
  <c r="M27" i="1"/>
  <c r="L27" i="1"/>
  <c r="K27" i="1"/>
  <c r="J27" i="1"/>
  <c r="G27" i="1"/>
  <c r="F27" i="1"/>
  <c r="M22" i="1"/>
  <c r="L22" i="1"/>
  <c r="K22" i="1"/>
  <c r="O22" i="1" s="1"/>
  <c r="J22" i="1"/>
  <c r="N22" i="1" s="1"/>
  <c r="G22" i="1"/>
  <c r="F22" i="1"/>
  <c r="M21" i="1"/>
  <c r="L21" i="1"/>
  <c r="K21" i="1"/>
  <c r="J21" i="1"/>
  <c r="G21" i="1"/>
  <c r="G23" i="1" s="1"/>
  <c r="F21" i="1"/>
  <c r="F23" i="1" s="1"/>
  <c r="M19" i="1"/>
  <c r="L19" i="1"/>
  <c r="K19" i="1"/>
  <c r="J19" i="1"/>
  <c r="G19" i="1"/>
  <c r="O19" i="1" s="1"/>
  <c r="F19" i="1"/>
  <c r="N19" i="1" s="1"/>
  <c r="M18" i="1"/>
  <c r="L18" i="1"/>
  <c r="K18" i="1"/>
  <c r="K20" i="1" s="1"/>
  <c r="J18" i="1"/>
  <c r="J20" i="1" s="1"/>
  <c r="G18" i="1"/>
  <c r="O18" i="1" s="1"/>
  <c r="F18" i="1"/>
  <c r="M16" i="1"/>
  <c r="L16" i="1"/>
  <c r="K16" i="1"/>
  <c r="K17" i="1" s="1"/>
  <c r="J16" i="1"/>
  <c r="J17" i="1" s="1"/>
  <c r="G16" i="1"/>
  <c r="G17" i="1" s="1"/>
  <c r="F16" i="1"/>
  <c r="F17" i="1" s="1"/>
  <c r="M14" i="1"/>
  <c r="L14" i="1"/>
  <c r="K14" i="1"/>
  <c r="K15" i="1" s="1"/>
  <c r="J14" i="1"/>
  <c r="J15" i="1" s="1"/>
  <c r="G14" i="1"/>
  <c r="G15" i="1" s="1"/>
  <c r="F14" i="1"/>
  <c r="F15" i="1" s="1"/>
  <c r="M13" i="1"/>
  <c r="M12" i="1"/>
  <c r="L12" i="1"/>
  <c r="K12" i="1"/>
  <c r="O12" i="1" s="1"/>
  <c r="J12" i="1"/>
  <c r="N12" i="1" s="1"/>
  <c r="G12" i="1"/>
  <c r="F12" i="1"/>
  <c r="M11" i="1"/>
  <c r="L11" i="1"/>
  <c r="K11" i="1"/>
  <c r="O11" i="1" s="1"/>
  <c r="J11" i="1"/>
  <c r="N11" i="1" s="1"/>
  <c r="G11" i="1"/>
  <c r="F11" i="1"/>
  <c r="M10" i="1"/>
  <c r="L10" i="1"/>
  <c r="K10" i="1"/>
  <c r="J10" i="1"/>
  <c r="G10" i="1"/>
  <c r="G13" i="1" s="1"/>
  <c r="D10" i="1"/>
  <c r="F10" i="1" s="1"/>
  <c r="J13" i="1" l="1"/>
  <c r="O10" i="1"/>
  <c r="N14" i="1"/>
  <c r="N16" i="1"/>
  <c r="O14" i="1"/>
  <c r="O16" i="1"/>
  <c r="O15" i="1"/>
  <c r="O17" i="1"/>
  <c r="N18" i="1"/>
  <c r="O20" i="1"/>
  <c r="N21" i="1"/>
  <c r="N23" i="1" s="1"/>
  <c r="O21" i="1"/>
  <c r="O23" i="1" s="1"/>
  <c r="N29" i="1"/>
  <c r="F31" i="1"/>
  <c r="N28" i="1"/>
  <c r="G31" i="1"/>
  <c r="O28" i="1"/>
  <c r="N27" i="1"/>
  <c r="O27" i="1"/>
  <c r="F13" i="1"/>
  <c r="N10" i="1"/>
  <c r="O13" i="1"/>
  <c r="G32" i="1"/>
  <c r="G34" i="1" s="1"/>
  <c r="N15" i="1"/>
  <c r="N17" i="1"/>
  <c r="F32" i="1"/>
  <c r="F34" i="1" s="1"/>
  <c r="K13" i="1"/>
  <c r="F20" i="1"/>
  <c r="N20" i="1" s="1"/>
  <c r="J23" i="1"/>
  <c r="J24" i="1" s="1"/>
  <c r="J31" i="1"/>
  <c r="J32" i="1" s="1"/>
  <c r="J34" i="1" s="1"/>
  <c r="G20" i="1"/>
  <c r="G24" i="1" s="1"/>
  <c r="K23" i="1"/>
  <c r="K31" i="1"/>
  <c r="K32" i="1" s="1"/>
  <c r="K34" i="1" s="1"/>
  <c r="O24" i="1" l="1"/>
  <c r="O25" i="1" s="1"/>
  <c r="O36" i="1" s="1"/>
  <c r="G35" i="1"/>
  <c r="G25" i="1"/>
  <c r="G36" i="1" s="1"/>
  <c r="J25" i="1"/>
  <c r="J36" i="1" s="1"/>
  <c r="J35" i="1"/>
  <c r="F24" i="1"/>
  <c r="N13" i="1"/>
  <c r="N24" i="1" s="1"/>
  <c r="K24" i="1"/>
  <c r="O31" i="1"/>
  <c r="O32" i="1" s="1"/>
  <c r="O34" i="1" s="1"/>
  <c r="N31" i="1"/>
  <c r="N32" i="1" s="1"/>
  <c r="N34" i="1" s="1"/>
  <c r="G26" i="1" l="1"/>
  <c r="G37" i="1" s="1"/>
  <c r="J26" i="1"/>
  <c r="J37" i="1" s="1"/>
  <c r="O35" i="1"/>
  <c r="O26" i="1"/>
  <c r="O37" i="1" s="1"/>
  <c r="N25" i="1"/>
  <c r="N36" i="1" s="1"/>
  <c r="N35" i="1"/>
  <c r="F35" i="1"/>
  <c r="F25" i="1"/>
  <c r="F36" i="1" s="1"/>
  <c r="F26" i="1"/>
  <c r="F37" i="1" s="1"/>
  <c r="K25" i="1"/>
  <c r="K36" i="1" s="1"/>
  <c r="K26" i="1"/>
  <c r="K37" i="1" s="1"/>
  <c r="K35" i="1"/>
  <c r="N26" i="1" l="1"/>
  <c r="N37" i="1" s="1"/>
</calcChain>
</file>

<file path=xl/sharedStrings.xml><?xml version="1.0" encoding="utf-8"?>
<sst xmlns="http://schemas.openxmlformats.org/spreadsheetml/2006/main" count="63" uniqueCount="47">
  <si>
    <t>ANEXA 1 LA CAIETUL DE SARCINI</t>
  </si>
  <si>
    <t>Denumirea serviciului
 (categoria trimiterii corespondentei)</t>
  </si>
  <si>
    <t>Trepte
 de greutate</t>
  </si>
  <si>
    <t>PU</t>
  </si>
  <si>
    <t>ANUL I</t>
  </si>
  <si>
    <t>ANUL II</t>
  </si>
  <si>
    <t>TOTAL ACORD CADRU</t>
  </si>
  <si>
    <t>CANTITATI</t>
  </si>
  <si>
    <t>VALORI lei fata TVA</t>
  </si>
  <si>
    <t>VALORI lei fara TVA</t>
  </si>
  <si>
    <t>minim</t>
  </si>
  <si>
    <t>maxim</t>
  </si>
  <si>
    <t>Trimiteri corespondenta cu  confirmare de primire</t>
  </si>
  <si>
    <t xml:space="preserve"> pana la 100 g</t>
  </si>
  <si>
    <t>peste 100 g pana la 500 g inclusiv</t>
  </si>
  <si>
    <t>peste 500 g pana la 2000 g inclusiv</t>
  </si>
  <si>
    <t>TOTAL 1:</t>
  </si>
  <si>
    <t>Trimiteri corespondenta cu valoare declarata si confirmare de primire</t>
  </si>
  <si>
    <t>pana la 100 g</t>
  </si>
  <si>
    <t>TOTAL 2:</t>
  </si>
  <si>
    <t>Trimiteri internationale cu confirmare de primire</t>
  </si>
  <si>
    <t>TOTAL 3:</t>
  </si>
  <si>
    <t>Colete postale interne cu confirmare de primire</t>
  </si>
  <si>
    <t>intre 2-3kg</t>
  </si>
  <si>
    <t>intre 4-5Kg</t>
  </si>
  <si>
    <t>TOTAL 4</t>
  </si>
  <si>
    <t>Servicii speciale pe luna din care:</t>
  </si>
  <si>
    <t>Preluare de la sediu</t>
  </si>
  <si>
    <t>Returnare colete postale nelivrate din cauze neimputabile Operatorului economic</t>
  </si>
  <si>
    <t>TOTAL 5:</t>
  </si>
  <si>
    <t>TVA 21%</t>
  </si>
  <si>
    <t>TOTAL GENERAL CU  TVA</t>
  </si>
  <si>
    <t>Mandate postale cu confirmare
 de primire</t>
  </si>
  <si>
    <t>peste lei pana la 500 lei inclusiv</t>
  </si>
  <si>
    <t>peste 500 lei pana la 1.000 lei inclusiv</t>
  </si>
  <si>
    <t>peste1.000 lei pana la 2.000 lei inclusiv</t>
  </si>
  <si>
    <t>peste 2.000 lei pana la 3.000 lei inclusiv</t>
  </si>
  <si>
    <t>TOTAL 6</t>
  </si>
  <si>
    <t>TVA DIFERENTIAT**</t>
  </si>
  <si>
    <t>TOTAL GENERAL FARA TVA</t>
  </si>
  <si>
    <r>
      <rPr>
        <b/>
        <sz val="8"/>
        <rFont val="Arial"/>
        <family val="2"/>
      </rPr>
      <t>*</t>
    </r>
    <r>
      <rPr>
        <sz val="8"/>
        <rFont val="Arial"/>
        <family val="2"/>
      </rPr>
      <t>Returnare colete postale nelivrate din cauze neimputabile Prestatorului, se realizaza de catre operatorul economic, fara costuri pentru Autoritatea contractanta</t>
    </r>
  </si>
  <si>
    <t>OPERATOR ECONOMIC</t>
  </si>
  <si>
    <r>
      <rPr>
        <b/>
        <sz val="8"/>
        <color rgb="FFFF0000"/>
        <rFont val="Arial"/>
        <family val="2"/>
      </rPr>
      <t>**</t>
    </r>
    <r>
      <rPr>
        <sz val="8"/>
        <color rgb="FFFF0000"/>
        <rFont val="Arial"/>
        <family val="2"/>
      </rPr>
      <t>Avand in vedere ca sunt scutite de toate taxele, documentele, titlurile si ordinele de plata referitoare la transferurile de fonduri postale schimbate intre administratiile postale pe cale postala, in conditiile prevazute la art.RL 110 si 111, din Aranjamentul privind serviciile de plata ale Postei din 05.10.2004, Parte integranta din Legea 24/2006, operatorii economici vor explicita in clar reperele la care se aplica diferentiat cota TVA.</t>
    </r>
  </si>
  <si>
    <t>TVA(21%+ TVA DIFRENTIAT**)</t>
  </si>
  <si>
    <t>TOTAL (6)  FARA TVA, SERVICII LA CARE SE APLICA TVA DIFERENTIAT**</t>
  </si>
  <si>
    <t>TOTAL (1-5) FARA TVA, SERVICII LA CARE SE APLICA TVA DE 21%</t>
  </si>
  <si>
    <t>Centralizator valoric
 Acord-cadru pe o perioadă de 24 de luni - Servicii Poștale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</si>
</sst>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 _L_E_I_-;\-* #,##0.00\ _L_E_I_-;_-* &quot;-&quot;??\ _L_E_I_-;_-@_-"/>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b/>
      <sz val="12"/>
      <color theme="1"/>
      <name val="Times New Roman"/>
      <family val="1"/>
    </font>
    <font>
      <sz val="12"/>
      <color theme="1"/>
      <name val="Times New Roman"/>
      <family val="1"/>
    </font>
    <font>
      <i/>
      <sz val="12"/>
      <color theme="1"/>
      <name val="Times New Roman"/>
      <family val="1"/>
    </font>
    <font>
      <b/>
      <i/>
      <sz val="10"/>
      <name val="Arial"/>
      <family val="2"/>
    </font>
    <font>
      <i/>
      <sz val="10"/>
      <name val="Arial"/>
      <family val="2"/>
    </font>
    <font>
      <sz val="12"/>
      <name val="Arial"/>
      <family val="2"/>
    </font>
    <font>
      <sz val="12"/>
      <color theme="1"/>
      <name val="Arial"/>
      <family val="2"/>
    </font>
    <font>
      <sz val="8"/>
      <name val="Arial"/>
      <family val="2"/>
    </font>
    <font>
      <b/>
      <sz val="8"/>
      <name val="Arial"/>
      <family val="2"/>
    </font>
    <font>
      <b/>
      <i/>
      <sz val="10"/>
      <color rgb="FFFF0000"/>
      <name val="Arial"/>
      <family val="2"/>
    </font>
    <font>
      <sz val="8"/>
      <color rgb="FFFF0000"/>
      <name val="Arial"/>
      <family val="2"/>
    </font>
    <font>
      <b/>
      <sz val="8"/>
      <color rgb="FFFF0000"/>
      <name val="Arial"/>
      <family val="2"/>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5"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43">
    <xf numFmtId="0" fontId="0" fillId="0" borderId="0" xfId="0"/>
    <xf numFmtId="0" fontId="3" fillId="0" borderId="0" xfId="0" applyFont="1"/>
    <xf numFmtId="0" fontId="4" fillId="0" borderId="0" xfId="0" applyFont="1" applyAlignment="1">
      <alignment wrapText="1"/>
    </xf>
    <xf numFmtId="0" fontId="4" fillId="0" borderId="0" xfId="0" applyFont="1"/>
    <xf numFmtId="0" fontId="3" fillId="0" borderId="0" xfId="0" applyFont="1" applyAlignment="1">
      <alignment horizontal="center"/>
    </xf>
    <xf numFmtId="43" fontId="5" fillId="0" borderId="1" xfId="1" applyFont="1" applyBorder="1" applyAlignment="1">
      <alignment horizontal="center" wrapText="1"/>
    </xf>
    <xf numFmtId="0" fontId="5" fillId="0" borderId="0" xfId="0" applyFont="1"/>
    <xf numFmtId="0" fontId="6" fillId="0" borderId="1" xfId="0" applyFont="1" applyBorder="1" applyAlignment="1">
      <alignment horizontal="center" wrapText="1"/>
    </xf>
    <xf numFmtId="0" fontId="6" fillId="0" borderId="1" xfId="0" applyFont="1" applyBorder="1" applyAlignment="1">
      <alignment horizontal="center"/>
    </xf>
    <xf numFmtId="43" fontId="6" fillId="0" borderId="1" xfId="1" applyFont="1" applyBorder="1" applyAlignment="1">
      <alignment horizontal="center"/>
    </xf>
    <xf numFmtId="0" fontId="7" fillId="0" borderId="1" xfId="0" applyFont="1" applyBorder="1" applyAlignment="1">
      <alignment horizontal="center"/>
    </xf>
    <xf numFmtId="4" fontId="7" fillId="0" borderId="1" xfId="0" applyNumberFormat="1" applyFont="1" applyBorder="1" applyAlignment="1">
      <alignment horizontal="center"/>
    </xf>
    <xf numFmtId="1" fontId="7" fillId="0" borderId="1" xfId="0" applyNumberFormat="1" applyFont="1" applyBorder="1" applyAlignment="1">
      <alignment horizontal="center"/>
    </xf>
    <xf numFmtId="0" fontId="6" fillId="0" borderId="0" xfId="0" applyFont="1"/>
    <xf numFmtId="0" fontId="3" fillId="0" borderId="1" xfId="0" applyFont="1" applyBorder="1"/>
    <xf numFmtId="43" fontId="3" fillId="0" borderId="1" xfId="1" applyFont="1" applyBorder="1" applyAlignment="1">
      <alignment horizontal="center"/>
    </xf>
    <xf numFmtId="4" fontId="3" fillId="0" borderId="1" xfId="0" applyNumberFormat="1" applyFont="1" applyBorder="1"/>
    <xf numFmtId="1" fontId="3" fillId="0" borderId="1" xfId="0" applyNumberFormat="1" applyFont="1" applyBorder="1"/>
    <xf numFmtId="0" fontId="4" fillId="2" borderId="1" xfId="0" applyFont="1" applyFill="1" applyBorder="1"/>
    <xf numFmtId="43" fontId="4" fillId="2" borderId="1" xfId="1" applyFont="1" applyFill="1" applyBorder="1" applyAlignment="1">
      <alignment horizontal="center"/>
    </xf>
    <xf numFmtId="4" fontId="4" fillId="2" borderId="1" xfId="0" applyNumberFormat="1" applyFont="1" applyFill="1" applyBorder="1"/>
    <xf numFmtId="3" fontId="4" fillId="2" borderId="1" xfId="0" applyNumberFormat="1" applyFont="1" applyFill="1" applyBorder="1"/>
    <xf numFmtId="4" fontId="2" fillId="2" borderId="1" xfId="0" applyNumberFormat="1" applyFont="1" applyFill="1" applyBorder="1"/>
    <xf numFmtId="0" fontId="0" fillId="2" borderId="1" xfId="0" applyFill="1" applyBorder="1"/>
    <xf numFmtId="1" fontId="0" fillId="2" borderId="1" xfId="0" applyNumberFormat="1" applyFill="1" applyBorder="1"/>
    <xf numFmtId="0" fontId="4" fillId="3" borderId="1" xfId="0" applyFont="1" applyFill="1" applyBorder="1" applyAlignment="1">
      <alignment wrapText="1"/>
    </xf>
    <xf numFmtId="43" fontId="0" fillId="0" borderId="1" xfId="1" applyFont="1" applyBorder="1"/>
    <xf numFmtId="0" fontId="0" fillId="0" borderId="1" xfId="0" applyBorder="1"/>
    <xf numFmtId="4" fontId="0" fillId="0" borderId="1" xfId="0" applyNumberFormat="1" applyBorder="1"/>
    <xf numFmtId="1" fontId="0" fillId="0" borderId="1" xfId="0" applyNumberFormat="1" applyBorder="1"/>
    <xf numFmtId="164" fontId="4" fillId="2" borderId="1" xfId="1" applyNumberFormat="1" applyFont="1" applyFill="1" applyBorder="1"/>
    <xf numFmtId="0" fontId="4" fillId="4" borderId="1" xfId="0" applyFont="1" applyFill="1" applyBorder="1" applyAlignment="1">
      <alignment wrapText="1"/>
    </xf>
    <xf numFmtId="43" fontId="3" fillId="4" borderId="1" xfId="1" applyFont="1" applyFill="1" applyBorder="1"/>
    <xf numFmtId="3" fontId="4" fillId="4" borderId="1" xfId="0" applyNumberFormat="1" applyFont="1" applyFill="1" applyBorder="1"/>
    <xf numFmtId="3" fontId="0" fillId="0" borderId="1" xfId="0" applyNumberFormat="1" applyBorder="1"/>
    <xf numFmtId="4" fontId="3" fillId="4" borderId="1" xfId="0" applyNumberFormat="1" applyFont="1" applyFill="1" applyBorder="1"/>
    <xf numFmtId="3" fontId="2" fillId="4" borderId="1" xfId="0" applyNumberFormat="1" applyFont="1" applyFill="1" applyBorder="1"/>
    <xf numFmtId="0" fontId="0" fillId="4" borderId="1" xfId="0" applyFill="1" applyBorder="1"/>
    <xf numFmtId="4" fontId="0" fillId="4" borderId="1" xfId="0" applyNumberFormat="1" applyFill="1" applyBorder="1"/>
    <xf numFmtId="1" fontId="0" fillId="4" borderId="1" xfId="0" applyNumberFormat="1" applyFill="1" applyBorder="1"/>
    <xf numFmtId="164" fontId="4" fillId="2" borderId="1" xfId="1" applyNumberFormat="1" applyFont="1" applyFill="1" applyBorder="1" applyAlignment="1">
      <alignment horizontal="left"/>
    </xf>
    <xf numFmtId="2" fontId="4" fillId="2" borderId="1" xfId="0" applyNumberFormat="1" applyFont="1" applyFill="1" applyBorder="1"/>
    <xf numFmtId="4" fontId="4" fillId="2" borderId="1" xfId="0" applyNumberFormat="1" applyFont="1" applyFill="1" applyBorder="1" applyAlignment="1">
      <alignment horizontal="center"/>
    </xf>
    <xf numFmtId="1" fontId="4" fillId="2" borderId="1" xfId="0" applyNumberFormat="1" applyFont="1" applyFill="1" applyBorder="1"/>
    <xf numFmtId="0" fontId="4" fillId="4" borderId="0" xfId="0" applyFont="1" applyFill="1"/>
    <xf numFmtId="0" fontId="3" fillId="3" borderId="1" xfId="0" applyFont="1" applyFill="1" applyBorder="1" applyAlignment="1">
      <alignment vertical="center" wrapText="1"/>
    </xf>
    <xf numFmtId="4" fontId="3" fillId="3" borderId="1" xfId="0" applyNumberFormat="1" applyFont="1" applyFill="1" applyBorder="1" applyAlignment="1">
      <alignment horizontal="center"/>
    </xf>
    <xf numFmtId="3" fontId="3" fillId="3" borderId="1" xfId="0" applyNumberFormat="1" applyFont="1" applyFill="1" applyBorder="1"/>
    <xf numFmtId="4" fontId="3" fillId="3" borderId="1" xfId="0" applyNumberFormat="1" applyFont="1" applyFill="1" applyBorder="1"/>
    <xf numFmtId="3" fontId="3" fillId="0" borderId="1" xfId="0" applyNumberFormat="1" applyFont="1" applyBorder="1"/>
    <xf numFmtId="43" fontId="4" fillId="5" borderId="1" xfId="1" applyFont="1" applyFill="1" applyBorder="1" applyAlignment="1">
      <alignment horizontal="center"/>
    </xf>
    <xf numFmtId="4" fontId="4" fillId="5" borderId="1" xfId="0" applyNumberFormat="1" applyFont="1" applyFill="1" applyBorder="1"/>
    <xf numFmtId="3" fontId="4" fillId="5" borderId="1" xfId="0" applyNumberFormat="1" applyFont="1" applyFill="1" applyBorder="1"/>
    <xf numFmtId="0" fontId="0" fillId="5" borderId="1" xfId="0" applyFill="1" applyBorder="1"/>
    <xf numFmtId="4" fontId="8" fillId="5" borderId="1" xfId="0" applyNumberFormat="1" applyFont="1" applyFill="1" applyBorder="1"/>
    <xf numFmtId="4" fontId="0" fillId="5" borderId="1" xfId="0" applyNumberFormat="1" applyFill="1" applyBorder="1"/>
    <xf numFmtId="0" fontId="0" fillId="5" borderId="8" xfId="0" applyFill="1" applyBorder="1"/>
    <xf numFmtId="4" fontId="4" fillId="5" borderId="8" xfId="0" applyNumberFormat="1" applyFont="1" applyFill="1" applyBorder="1"/>
    <xf numFmtId="4" fontId="0" fillId="5" borderId="8" xfId="0" applyNumberFormat="1" applyFill="1" applyBorder="1"/>
    <xf numFmtId="4" fontId="4" fillId="0" borderId="10" xfId="0" applyNumberFormat="1" applyFont="1" applyBorder="1"/>
    <xf numFmtId="4" fontId="4" fillId="0" borderId="1" xfId="0" applyNumberFormat="1" applyFont="1" applyBorder="1"/>
    <xf numFmtId="43" fontId="4" fillId="6" borderId="1" xfId="1" applyFont="1" applyFill="1" applyBorder="1" applyAlignment="1">
      <alignment horizontal="center"/>
    </xf>
    <xf numFmtId="4" fontId="4" fillId="6" borderId="1" xfId="0" applyNumberFormat="1" applyFont="1" applyFill="1" applyBorder="1"/>
    <xf numFmtId="3" fontId="4" fillId="6" borderId="1" xfId="0" applyNumberFormat="1" applyFont="1" applyFill="1" applyBorder="1"/>
    <xf numFmtId="0" fontId="0" fillId="6" borderId="1" xfId="0" applyFill="1" applyBorder="1"/>
    <xf numFmtId="4" fontId="8" fillId="6" borderId="1" xfId="0" applyNumberFormat="1" applyFont="1" applyFill="1" applyBorder="1"/>
    <xf numFmtId="43" fontId="4" fillId="7" borderId="1" xfId="1" applyFont="1" applyFill="1" applyBorder="1" applyAlignment="1">
      <alignment horizontal="center"/>
    </xf>
    <xf numFmtId="4" fontId="4" fillId="7" borderId="1" xfId="0" applyNumberFormat="1" applyFont="1" applyFill="1" applyBorder="1"/>
    <xf numFmtId="3" fontId="4" fillId="7" borderId="1" xfId="0" applyNumberFormat="1" applyFont="1" applyFill="1" applyBorder="1"/>
    <xf numFmtId="0" fontId="0" fillId="7" borderId="1" xfId="0" applyFill="1" applyBorder="1"/>
    <xf numFmtId="4" fontId="8" fillId="7" borderId="1" xfId="0" applyNumberFormat="1" applyFont="1" applyFill="1" applyBorder="1"/>
    <xf numFmtId="4" fontId="9" fillId="7" borderId="1" xfId="0" applyNumberFormat="1" applyFont="1" applyFill="1" applyBorder="1"/>
    <xf numFmtId="4" fontId="0" fillId="7" borderId="1" xfId="0" applyNumberFormat="1" applyFill="1" applyBorder="1"/>
    <xf numFmtId="43" fontId="0" fillId="0" borderId="0" xfId="1" applyFont="1" applyAlignment="1">
      <alignment horizontal="center"/>
    </xf>
    <xf numFmtId="4" fontId="0" fillId="0" borderId="0" xfId="0" applyNumberFormat="1"/>
    <xf numFmtId="1" fontId="0" fillId="0" borderId="0" xfId="0" applyNumberFormat="1"/>
    <xf numFmtId="0" fontId="3" fillId="3" borderId="0" xfId="0" applyFont="1" applyFill="1"/>
    <xf numFmtId="43" fontId="4" fillId="3" borderId="0" xfId="1" applyFont="1" applyFill="1" applyAlignment="1">
      <alignment horizontal="center"/>
    </xf>
    <xf numFmtId="4" fontId="4" fillId="3" borderId="0" xfId="0" applyNumberFormat="1" applyFont="1" applyFill="1"/>
    <xf numFmtId="3" fontId="4" fillId="3" borderId="0" xfId="0" applyNumberFormat="1" applyFont="1" applyFill="1"/>
    <xf numFmtId="0" fontId="4" fillId="3" borderId="0" xfId="0" applyFont="1" applyFill="1"/>
    <xf numFmtId="0" fontId="4" fillId="3" borderId="0" xfId="0" applyFont="1" applyFill="1" applyAlignment="1">
      <alignment wrapText="1"/>
    </xf>
    <xf numFmtId="0" fontId="0" fillId="3" borderId="0" xfId="0" applyFill="1"/>
    <xf numFmtId="4" fontId="0" fillId="3" borderId="0" xfId="0" applyNumberFormat="1" applyFill="1"/>
    <xf numFmtId="0" fontId="0" fillId="3" borderId="0" xfId="0" applyFill="1" applyAlignment="1">
      <alignment horizontal="center"/>
    </xf>
    <xf numFmtId="0" fontId="10" fillId="3" borderId="0" xfId="0" applyFont="1" applyFill="1"/>
    <xf numFmtId="43" fontId="10" fillId="0" borderId="0" xfId="1" applyFont="1" applyAlignment="1">
      <alignment horizontal="center"/>
    </xf>
    <xf numFmtId="0" fontId="10" fillId="0" borderId="0" xfId="0" applyFont="1"/>
    <xf numFmtId="4" fontId="10" fillId="0" borderId="0" xfId="0" applyNumberFormat="1" applyFont="1"/>
    <xf numFmtId="1" fontId="10" fillId="0" borderId="0" xfId="0" applyNumberFormat="1" applyFont="1"/>
    <xf numFmtId="0" fontId="0" fillId="0" borderId="0" xfId="0" applyFill="1"/>
    <xf numFmtId="0" fontId="5" fillId="0" borderId="0" xfId="0" applyFont="1" applyFill="1"/>
    <xf numFmtId="0" fontId="6" fillId="0" borderId="0" xfId="0" applyFont="1" applyFill="1"/>
    <xf numFmtId="0" fontId="3" fillId="0" borderId="0" xfId="0" applyFont="1" applyFill="1"/>
    <xf numFmtId="0" fontId="4" fillId="0" borderId="0" xfId="0" applyFont="1" applyFill="1"/>
    <xf numFmtId="0" fontId="10" fillId="0" borderId="0" xfId="0" applyFont="1" applyFill="1"/>
    <xf numFmtId="0" fontId="11" fillId="0" borderId="0" xfId="0" applyFont="1" applyFill="1"/>
    <xf numFmtId="3" fontId="4" fillId="0" borderId="1" xfId="0" applyNumberFormat="1" applyFont="1" applyBorder="1"/>
    <xf numFmtId="3" fontId="1" fillId="0" borderId="1" xfId="0" applyNumberFormat="1" applyFont="1" applyBorder="1"/>
    <xf numFmtId="3" fontId="2" fillId="0" borderId="1" xfId="0" applyNumberFormat="1" applyFont="1" applyBorder="1"/>
    <xf numFmtId="43" fontId="0" fillId="0" borderId="1" xfId="0" applyNumberFormat="1" applyBorder="1"/>
    <xf numFmtId="0" fontId="3" fillId="0" borderId="10" xfId="0" applyFont="1" applyBorder="1" applyAlignment="1">
      <alignment wrapText="1"/>
    </xf>
    <xf numFmtId="43" fontId="3" fillId="0" borderId="10" xfId="1" applyFont="1" applyBorder="1" applyAlignment="1">
      <alignment horizontal="center"/>
    </xf>
    <xf numFmtId="3" fontId="4" fillId="0" borderId="10" xfId="0" applyNumberFormat="1" applyFont="1" applyBorder="1"/>
    <xf numFmtId="3" fontId="0" fillId="0" borderId="10" xfId="0" applyNumberFormat="1" applyBorder="1"/>
    <xf numFmtId="3" fontId="2" fillId="0" borderId="10" xfId="0" applyNumberFormat="1" applyFont="1" applyBorder="1"/>
    <xf numFmtId="0" fontId="0" fillId="0" borderId="10" xfId="0" applyBorder="1"/>
    <xf numFmtId="4" fontId="0" fillId="0" borderId="10" xfId="0" applyNumberFormat="1" applyBorder="1"/>
    <xf numFmtId="1" fontId="0" fillId="0" borderId="10" xfId="0" applyNumberFormat="1" applyBorder="1"/>
    <xf numFmtId="0" fontId="3" fillId="0" borderId="1" xfId="0" applyFont="1" applyBorder="1" applyAlignment="1">
      <alignment wrapText="1"/>
    </xf>
    <xf numFmtId="4" fontId="8" fillId="8" borderId="1" xfId="0" applyNumberFormat="1" applyFont="1" applyFill="1" applyBorder="1"/>
    <xf numFmtId="0" fontId="3" fillId="0" borderId="0" xfId="0" applyFont="1" applyAlignment="1">
      <alignment horizontal="center"/>
    </xf>
    <xf numFmtId="0" fontId="0" fillId="0" borderId="0" xfId="0" applyAlignment="1">
      <alignment horizontal="center"/>
    </xf>
    <xf numFmtId="0" fontId="4" fillId="0" borderId="0" xfId="0" applyFont="1" applyAlignment="1">
      <alignment horizontal="center" wrapText="1"/>
    </xf>
    <xf numFmtId="0" fontId="5" fillId="0" borderId="1" xfId="0" applyFont="1" applyBorder="1" applyAlignment="1">
      <alignment horizontal="center" wrapText="1"/>
    </xf>
    <xf numFmtId="4" fontId="5" fillId="0" borderId="1" xfId="0" applyNumberFormat="1" applyFont="1" applyBorder="1" applyAlignment="1">
      <alignment horizontal="center" vertical="center"/>
    </xf>
    <xf numFmtId="0" fontId="5" fillId="0" borderId="1" xfId="0" applyFont="1" applyBorder="1" applyAlignment="1">
      <alignment horizontal="center"/>
    </xf>
    <xf numFmtId="0" fontId="4" fillId="0" borderId="1" xfId="0" applyFont="1" applyBorder="1" applyAlignment="1">
      <alignment horizontal="left" vertical="center" wrapText="1"/>
    </xf>
    <xf numFmtId="4" fontId="2" fillId="2" borderId="1" xfId="0" applyNumberFormat="1" applyFont="1" applyFill="1" applyBorder="1" applyAlignment="1">
      <alignment horizontal="center"/>
    </xf>
    <xf numFmtId="0" fontId="4" fillId="2" borderId="1" xfId="0" applyFont="1" applyFill="1" applyBorder="1" applyAlignment="1">
      <alignment horizontal="center"/>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0" borderId="1" xfId="0" applyFont="1" applyBorder="1" applyAlignment="1">
      <alignment horizontal="left"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8" fillId="5" borderId="4" xfId="0" applyFont="1" applyFill="1" applyBorder="1" applyAlignment="1">
      <alignment horizontal="center"/>
    </xf>
    <xf numFmtId="0" fontId="8" fillId="5" borderId="5" xfId="0" applyFont="1" applyFill="1" applyBorder="1" applyAlignment="1">
      <alignment horizontal="center"/>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164" fontId="4" fillId="0" borderId="9" xfId="1" applyNumberFormat="1" applyFont="1" applyBorder="1" applyAlignment="1">
      <alignment horizontal="left" vertical="center" wrapText="1"/>
    </xf>
    <xf numFmtId="164" fontId="4" fillId="0" borderId="3" xfId="1" applyNumberFormat="1" applyFont="1" applyBorder="1" applyAlignment="1">
      <alignment horizontal="left" vertical="center" wrapText="1"/>
    </xf>
    <xf numFmtId="0" fontId="14" fillId="6" borderId="4" xfId="0" applyFont="1" applyFill="1" applyBorder="1" applyAlignment="1">
      <alignment horizontal="center"/>
    </xf>
    <xf numFmtId="0" fontId="14" fillId="6" borderId="5" xfId="0" applyFont="1" applyFill="1" applyBorder="1" applyAlignment="1">
      <alignment horizontal="center"/>
    </xf>
    <xf numFmtId="0" fontId="4" fillId="7" borderId="4"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8" fillId="7" borderId="4" xfId="0" applyFont="1" applyFill="1" applyBorder="1" applyAlignment="1">
      <alignment horizontal="center"/>
    </xf>
    <xf numFmtId="0" fontId="8" fillId="7" borderId="5" xfId="0" applyFont="1" applyFill="1" applyBorder="1" applyAlignment="1">
      <alignment horizontal="center"/>
    </xf>
    <xf numFmtId="0" fontId="15" fillId="0" borderId="0" xfId="0" applyFont="1" applyAlignment="1">
      <alignment horizontal="left" wrapText="1"/>
    </xf>
    <xf numFmtId="0" fontId="12" fillId="3" borderId="0" xfId="0" applyFont="1" applyFill="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D1724-F78B-4D49-91E2-C33D6C44EE3F}">
  <dimension ref="A1:CC49"/>
  <sheetViews>
    <sheetView tabSelected="1" workbookViewId="0">
      <selection activeCell="H7" sqref="H7:K7"/>
    </sheetView>
  </sheetViews>
  <sheetFormatPr defaultRowHeight="15" x14ac:dyDescent="0.25"/>
  <cols>
    <col min="1" max="1" width="36.28515625" customWidth="1"/>
    <col min="2" max="2" width="35.28515625" customWidth="1"/>
    <col min="3" max="3" width="12" customWidth="1"/>
    <col min="4" max="4" width="7.5703125" bestFit="1" customWidth="1"/>
    <col min="5" max="5" width="7.5703125" customWidth="1"/>
    <col min="7" max="7" width="12.85546875" customWidth="1"/>
    <col min="8" max="8" width="6.140625" customWidth="1"/>
    <col min="9" max="9" width="8.140625" bestFit="1" customWidth="1"/>
    <col min="11" max="11" width="11.7109375" customWidth="1"/>
    <col min="12" max="12" width="6.7109375" customWidth="1"/>
    <col min="13" max="13" width="9.85546875" customWidth="1"/>
    <col min="14" max="14" width="9.7109375" bestFit="1" customWidth="1"/>
    <col min="15" max="15" width="12.85546875" customWidth="1"/>
    <col min="16" max="81" width="9.140625" style="90"/>
    <col min="257" max="257" width="31.140625" customWidth="1"/>
    <col min="258" max="258" width="35.28515625" customWidth="1"/>
    <col min="259" max="259" width="12" customWidth="1"/>
    <col min="260" max="260" width="7.5703125" bestFit="1" customWidth="1"/>
    <col min="261" max="261" width="7.5703125" customWidth="1"/>
    <col min="263" max="263" width="12.85546875" customWidth="1"/>
    <col min="264" max="264" width="6.140625" customWidth="1"/>
    <col min="265" max="265" width="8.140625" bestFit="1" customWidth="1"/>
    <col min="267" max="267" width="11.7109375" customWidth="1"/>
    <col min="268" max="268" width="6.7109375" customWidth="1"/>
    <col min="269" max="269" width="9.85546875" customWidth="1"/>
    <col min="270" max="270" width="9.7109375" bestFit="1" customWidth="1"/>
    <col min="271" max="271" width="12.85546875" customWidth="1"/>
    <col min="513" max="513" width="31.140625" customWidth="1"/>
    <col min="514" max="514" width="35.28515625" customWidth="1"/>
    <col min="515" max="515" width="12" customWidth="1"/>
    <col min="516" max="516" width="7.5703125" bestFit="1" customWidth="1"/>
    <col min="517" max="517" width="7.5703125" customWidth="1"/>
    <col min="519" max="519" width="12.85546875" customWidth="1"/>
    <col min="520" max="520" width="6.140625" customWidth="1"/>
    <col min="521" max="521" width="8.140625" bestFit="1" customWidth="1"/>
    <col min="523" max="523" width="11.7109375" customWidth="1"/>
    <col min="524" max="524" width="6.7109375" customWidth="1"/>
    <col min="525" max="525" width="9.85546875" customWidth="1"/>
    <col min="526" max="526" width="9.7109375" bestFit="1" customWidth="1"/>
    <col min="527" max="527" width="12.85546875" customWidth="1"/>
    <col min="769" max="769" width="31.140625" customWidth="1"/>
    <col min="770" max="770" width="35.28515625" customWidth="1"/>
    <col min="771" max="771" width="12" customWidth="1"/>
    <col min="772" max="772" width="7.5703125" bestFit="1" customWidth="1"/>
    <col min="773" max="773" width="7.5703125" customWidth="1"/>
    <col min="775" max="775" width="12.85546875" customWidth="1"/>
    <col min="776" max="776" width="6.140625" customWidth="1"/>
    <col min="777" max="777" width="8.140625" bestFit="1" customWidth="1"/>
    <col min="779" max="779" width="11.7109375" customWidth="1"/>
    <col min="780" max="780" width="6.7109375" customWidth="1"/>
    <col min="781" max="781" width="9.85546875" customWidth="1"/>
    <col min="782" max="782" width="9.7109375" bestFit="1" customWidth="1"/>
    <col min="783" max="783" width="12.85546875" customWidth="1"/>
    <col min="1025" max="1025" width="31.140625" customWidth="1"/>
    <col min="1026" max="1026" width="35.28515625" customWidth="1"/>
    <col min="1027" max="1027" width="12" customWidth="1"/>
    <col min="1028" max="1028" width="7.5703125" bestFit="1" customWidth="1"/>
    <col min="1029" max="1029" width="7.5703125" customWidth="1"/>
    <col min="1031" max="1031" width="12.85546875" customWidth="1"/>
    <col min="1032" max="1032" width="6.140625" customWidth="1"/>
    <col min="1033" max="1033" width="8.140625" bestFit="1" customWidth="1"/>
    <col min="1035" max="1035" width="11.7109375" customWidth="1"/>
    <col min="1036" max="1036" width="6.7109375" customWidth="1"/>
    <col min="1037" max="1037" width="9.85546875" customWidth="1"/>
    <col min="1038" max="1038" width="9.7109375" bestFit="1" customWidth="1"/>
    <col min="1039" max="1039" width="12.85546875" customWidth="1"/>
    <col min="1281" max="1281" width="31.140625" customWidth="1"/>
    <col min="1282" max="1282" width="35.28515625" customWidth="1"/>
    <col min="1283" max="1283" width="12" customWidth="1"/>
    <col min="1284" max="1284" width="7.5703125" bestFit="1" customWidth="1"/>
    <col min="1285" max="1285" width="7.5703125" customWidth="1"/>
    <col min="1287" max="1287" width="12.85546875" customWidth="1"/>
    <col min="1288" max="1288" width="6.140625" customWidth="1"/>
    <col min="1289" max="1289" width="8.140625" bestFit="1" customWidth="1"/>
    <col min="1291" max="1291" width="11.7109375" customWidth="1"/>
    <col min="1292" max="1292" width="6.7109375" customWidth="1"/>
    <col min="1293" max="1293" width="9.85546875" customWidth="1"/>
    <col min="1294" max="1294" width="9.7109375" bestFit="1" customWidth="1"/>
    <col min="1295" max="1295" width="12.85546875" customWidth="1"/>
    <col min="1537" max="1537" width="31.140625" customWidth="1"/>
    <col min="1538" max="1538" width="35.28515625" customWidth="1"/>
    <col min="1539" max="1539" width="12" customWidth="1"/>
    <col min="1540" max="1540" width="7.5703125" bestFit="1" customWidth="1"/>
    <col min="1541" max="1541" width="7.5703125" customWidth="1"/>
    <col min="1543" max="1543" width="12.85546875" customWidth="1"/>
    <col min="1544" max="1544" width="6.140625" customWidth="1"/>
    <col min="1545" max="1545" width="8.140625" bestFit="1" customWidth="1"/>
    <col min="1547" max="1547" width="11.7109375" customWidth="1"/>
    <col min="1548" max="1548" width="6.7109375" customWidth="1"/>
    <col min="1549" max="1549" width="9.85546875" customWidth="1"/>
    <col min="1550" max="1550" width="9.7109375" bestFit="1" customWidth="1"/>
    <col min="1551" max="1551" width="12.85546875" customWidth="1"/>
    <col min="1793" max="1793" width="31.140625" customWidth="1"/>
    <col min="1794" max="1794" width="35.28515625" customWidth="1"/>
    <col min="1795" max="1795" width="12" customWidth="1"/>
    <col min="1796" max="1796" width="7.5703125" bestFit="1" customWidth="1"/>
    <col min="1797" max="1797" width="7.5703125" customWidth="1"/>
    <col min="1799" max="1799" width="12.85546875" customWidth="1"/>
    <col min="1800" max="1800" width="6.140625" customWidth="1"/>
    <col min="1801" max="1801" width="8.140625" bestFit="1" customWidth="1"/>
    <col min="1803" max="1803" width="11.7109375" customWidth="1"/>
    <col min="1804" max="1804" width="6.7109375" customWidth="1"/>
    <col min="1805" max="1805" width="9.85546875" customWidth="1"/>
    <col min="1806" max="1806" width="9.7109375" bestFit="1" customWidth="1"/>
    <col min="1807" max="1807" width="12.85546875" customWidth="1"/>
    <col min="2049" max="2049" width="31.140625" customWidth="1"/>
    <col min="2050" max="2050" width="35.28515625" customWidth="1"/>
    <col min="2051" max="2051" width="12" customWidth="1"/>
    <col min="2052" max="2052" width="7.5703125" bestFit="1" customWidth="1"/>
    <col min="2053" max="2053" width="7.5703125" customWidth="1"/>
    <col min="2055" max="2055" width="12.85546875" customWidth="1"/>
    <col min="2056" max="2056" width="6.140625" customWidth="1"/>
    <col min="2057" max="2057" width="8.140625" bestFit="1" customWidth="1"/>
    <col min="2059" max="2059" width="11.7109375" customWidth="1"/>
    <col min="2060" max="2060" width="6.7109375" customWidth="1"/>
    <col min="2061" max="2061" width="9.85546875" customWidth="1"/>
    <col min="2062" max="2062" width="9.7109375" bestFit="1" customWidth="1"/>
    <col min="2063" max="2063" width="12.85546875" customWidth="1"/>
    <col min="2305" max="2305" width="31.140625" customWidth="1"/>
    <col min="2306" max="2306" width="35.28515625" customWidth="1"/>
    <col min="2307" max="2307" width="12" customWidth="1"/>
    <col min="2308" max="2308" width="7.5703125" bestFit="1" customWidth="1"/>
    <col min="2309" max="2309" width="7.5703125" customWidth="1"/>
    <col min="2311" max="2311" width="12.85546875" customWidth="1"/>
    <col min="2312" max="2312" width="6.140625" customWidth="1"/>
    <col min="2313" max="2313" width="8.140625" bestFit="1" customWidth="1"/>
    <col min="2315" max="2315" width="11.7109375" customWidth="1"/>
    <col min="2316" max="2316" width="6.7109375" customWidth="1"/>
    <col min="2317" max="2317" width="9.85546875" customWidth="1"/>
    <col min="2318" max="2318" width="9.7109375" bestFit="1" customWidth="1"/>
    <col min="2319" max="2319" width="12.85546875" customWidth="1"/>
    <col min="2561" max="2561" width="31.140625" customWidth="1"/>
    <col min="2562" max="2562" width="35.28515625" customWidth="1"/>
    <col min="2563" max="2563" width="12" customWidth="1"/>
    <col min="2564" max="2564" width="7.5703125" bestFit="1" customWidth="1"/>
    <col min="2565" max="2565" width="7.5703125" customWidth="1"/>
    <col min="2567" max="2567" width="12.85546875" customWidth="1"/>
    <col min="2568" max="2568" width="6.140625" customWidth="1"/>
    <col min="2569" max="2569" width="8.140625" bestFit="1" customWidth="1"/>
    <col min="2571" max="2571" width="11.7109375" customWidth="1"/>
    <col min="2572" max="2572" width="6.7109375" customWidth="1"/>
    <col min="2573" max="2573" width="9.85546875" customWidth="1"/>
    <col min="2574" max="2574" width="9.7109375" bestFit="1" customWidth="1"/>
    <col min="2575" max="2575" width="12.85546875" customWidth="1"/>
    <col min="2817" max="2817" width="31.140625" customWidth="1"/>
    <col min="2818" max="2818" width="35.28515625" customWidth="1"/>
    <col min="2819" max="2819" width="12" customWidth="1"/>
    <col min="2820" max="2820" width="7.5703125" bestFit="1" customWidth="1"/>
    <col min="2821" max="2821" width="7.5703125" customWidth="1"/>
    <col min="2823" max="2823" width="12.85546875" customWidth="1"/>
    <col min="2824" max="2824" width="6.140625" customWidth="1"/>
    <col min="2825" max="2825" width="8.140625" bestFit="1" customWidth="1"/>
    <col min="2827" max="2827" width="11.7109375" customWidth="1"/>
    <col min="2828" max="2828" width="6.7109375" customWidth="1"/>
    <col min="2829" max="2829" width="9.85546875" customWidth="1"/>
    <col min="2830" max="2830" width="9.7109375" bestFit="1" customWidth="1"/>
    <col min="2831" max="2831" width="12.85546875" customWidth="1"/>
    <col min="3073" max="3073" width="31.140625" customWidth="1"/>
    <col min="3074" max="3074" width="35.28515625" customWidth="1"/>
    <col min="3075" max="3075" width="12" customWidth="1"/>
    <col min="3076" max="3076" width="7.5703125" bestFit="1" customWidth="1"/>
    <col min="3077" max="3077" width="7.5703125" customWidth="1"/>
    <col min="3079" max="3079" width="12.85546875" customWidth="1"/>
    <col min="3080" max="3080" width="6.140625" customWidth="1"/>
    <col min="3081" max="3081" width="8.140625" bestFit="1" customWidth="1"/>
    <col min="3083" max="3083" width="11.7109375" customWidth="1"/>
    <col min="3084" max="3084" width="6.7109375" customWidth="1"/>
    <col min="3085" max="3085" width="9.85546875" customWidth="1"/>
    <col min="3086" max="3086" width="9.7109375" bestFit="1" customWidth="1"/>
    <col min="3087" max="3087" width="12.85546875" customWidth="1"/>
    <col min="3329" max="3329" width="31.140625" customWidth="1"/>
    <col min="3330" max="3330" width="35.28515625" customWidth="1"/>
    <col min="3331" max="3331" width="12" customWidth="1"/>
    <col min="3332" max="3332" width="7.5703125" bestFit="1" customWidth="1"/>
    <col min="3333" max="3333" width="7.5703125" customWidth="1"/>
    <col min="3335" max="3335" width="12.85546875" customWidth="1"/>
    <col min="3336" max="3336" width="6.140625" customWidth="1"/>
    <col min="3337" max="3337" width="8.140625" bestFit="1" customWidth="1"/>
    <col min="3339" max="3339" width="11.7109375" customWidth="1"/>
    <col min="3340" max="3340" width="6.7109375" customWidth="1"/>
    <col min="3341" max="3341" width="9.85546875" customWidth="1"/>
    <col min="3342" max="3342" width="9.7109375" bestFit="1" customWidth="1"/>
    <col min="3343" max="3343" width="12.85546875" customWidth="1"/>
    <col min="3585" max="3585" width="31.140625" customWidth="1"/>
    <col min="3586" max="3586" width="35.28515625" customWidth="1"/>
    <col min="3587" max="3587" width="12" customWidth="1"/>
    <col min="3588" max="3588" width="7.5703125" bestFit="1" customWidth="1"/>
    <col min="3589" max="3589" width="7.5703125" customWidth="1"/>
    <col min="3591" max="3591" width="12.85546875" customWidth="1"/>
    <col min="3592" max="3592" width="6.140625" customWidth="1"/>
    <col min="3593" max="3593" width="8.140625" bestFit="1" customWidth="1"/>
    <col min="3595" max="3595" width="11.7109375" customWidth="1"/>
    <col min="3596" max="3596" width="6.7109375" customWidth="1"/>
    <col min="3597" max="3597" width="9.85546875" customWidth="1"/>
    <col min="3598" max="3598" width="9.7109375" bestFit="1" customWidth="1"/>
    <col min="3599" max="3599" width="12.85546875" customWidth="1"/>
    <col min="3841" max="3841" width="31.140625" customWidth="1"/>
    <col min="3842" max="3842" width="35.28515625" customWidth="1"/>
    <col min="3843" max="3843" width="12" customWidth="1"/>
    <col min="3844" max="3844" width="7.5703125" bestFit="1" customWidth="1"/>
    <col min="3845" max="3845" width="7.5703125" customWidth="1"/>
    <col min="3847" max="3847" width="12.85546875" customWidth="1"/>
    <col min="3848" max="3848" width="6.140625" customWidth="1"/>
    <col min="3849" max="3849" width="8.140625" bestFit="1" customWidth="1"/>
    <col min="3851" max="3851" width="11.7109375" customWidth="1"/>
    <col min="3852" max="3852" width="6.7109375" customWidth="1"/>
    <col min="3853" max="3853" width="9.85546875" customWidth="1"/>
    <col min="3854" max="3854" width="9.7109375" bestFit="1" customWidth="1"/>
    <col min="3855" max="3855" width="12.85546875" customWidth="1"/>
    <col min="4097" max="4097" width="31.140625" customWidth="1"/>
    <col min="4098" max="4098" width="35.28515625" customWidth="1"/>
    <col min="4099" max="4099" width="12" customWidth="1"/>
    <col min="4100" max="4100" width="7.5703125" bestFit="1" customWidth="1"/>
    <col min="4101" max="4101" width="7.5703125" customWidth="1"/>
    <col min="4103" max="4103" width="12.85546875" customWidth="1"/>
    <col min="4104" max="4104" width="6.140625" customWidth="1"/>
    <col min="4105" max="4105" width="8.140625" bestFit="1" customWidth="1"/>
    <col min="4107" max="4107" width="11.7109375" customWidth="1"/>
    <col min="4108" max="4108" width="6.7109375" customWidth="1"/>
    <col min="4109" max="4109" width="9.85546875" customWidth="1"/>
    <col min="4110" max="4110" width="9.7109375" bestFit="1" customWidth="1"/>
    <col min="4111" max="4111" width="12.85546875" customWidth="1"/>
    <col min="4353" max="4353" width="31.140625" customWidth="1"/>
    <col min="4354" max="4354" width="35.28515625" customWidth="1"/>
    <col min="4355" max="4355" width="12" customWidth="1"/>
    <col min="4356" max="4356" width="7.5703125" bestFit="1" customWidth="1"/>
    <col min="4357" max="4357" width="7.5703125" customWidth="1"/>
    <col min="4359" max="4359" width="12.85546875" customWidth="1"/>
    <col min="4360" max="4360" width="6.140625" customWidth="1"/>
    <col min="4361" max="4361" width="8.140625" bestFit="1" customWidth="1"/>
    <col min="4363" max="4363" width="11.7109375" customWidth="1"/>
    <col min="4364" max="4364" width="6.7109375" customWidth="1"/>
    <col min="4365" max="4365" width="9.85546875" customWidth="1"/>
    <col min="4366" max="4366" width="9.7109375" bestFit="1" customWidth="1"/>
    <col min="4367" max="4367" width="12.85546875" customWidth="1"/>
    <col min="4609" max="4609" width="31.140625" customWidth="1"/>
    <col min="4610" max="4610" width="35.28515625" customWidth="1"/>
    <col min="4611" max="4611" width="12" customWidth="1"/>
    <col min="4612" max="4612" width="7.5703125" bestFit="1" customWidth="1"/>
    <col min="4613" max="4613" width="7.5703125" customWidth="1"/>
    <col min="4615" max="4615" width="12.85546875" customWidth="1"/>
    <col min="4616" max="4616" width="6.140625" customWidth="1"/>
    <col min="4617" max="4617" width="8.140625" bestFit="1" customWidth="1"/>
    <col min="4619" max="4619" width="11.7109375" customWidth="1"/>
    <col min="4620" max="4620" width="6.7109375" customWidth="1"/>
    <col min="4621" max="4621" width="9.85546875" customWidth="1"/>
    <col min="4622" max="4622" width="9.7109375" bestFit="1" customWidth="1"/>
    <col min="4623" max="4623" width="12.85546875" customWidth="1"/>
    <col min="4865" max="4865" width="31.140625" customWidth="1"/>
    <col min="4866" max="4866" width="35.28515625" customWidth="1"/>
    <col min="4867" max="4867" width="12" customWidth="1"/>
    <col min="4868" max="4868" width="7.5703125" bestFit="1" customWidth="1"/>
    <col min="4869" max="4869" width="7.5703125" customWidth="1"/>
    <col min="4871" max="4871" width="12.85546875" customWidth="1"/>
    <col min="4872" max="4872" width="6.140625" customWidth="1"/>
    <col min="4873" max="4873" width="8.140625" bestFit="1" customWidth="1"/>
    <col min="4875" max="4875" width="11.7109375" customWidth="1"/>
    <col min="4876" max="4876" width="6.7109375" customWidth="1"/>
    <col min="4877" max="4877" width="9.85546875" customWidth="1"/>
    <col min="4878" max="4878" width="9.7109375" bestFit="1" customWidth="1"/>
    <col min="4879" max="4879" width="12.85546875" customWidth="1"/>
    <col min="5121" max="5121" width="31.140625" customWidth="1"/>
    <col min="5122" max="5122" width="35.28515625" customWidth="1"/>
    <col min="5123" max="5123" width="12" customWidth="1"/>
    <col min="5124" max="5124" width="7.5703125" bestFit="1" customWidth="1"/>
    <col min="5125" max="5125" width="7.5703125" customWidth="1"/>
    <col min="5127" max="5127" width="12.85546875" customWidth="1"/>
    <col min="5128" max="5128" width="6.140625" customWidth="1"/>
    <col min="5129" max="5129" width="8.140625" bestFit="1" customWidth="1"/>
    <col min="5131" max="5131" width="11.7109375" customWidth="1"/>
    <col min="5132" max="5132" width="6.7109375" customWidth="1"/>
    <col min="5133" max="5133" width="9.85546875" customWidth="1"/>
    <col min="5134" max="5134" width="9.7109375" bestFit="1" customWidth="1"/>
    <col min="5135" max="5135" width="12.85546875" customWidth="1"/>
    <col min="5377" max="5377" width="31.140625" customWidth="1"/>
    <col min="5378" max="5378" width="35.28515625" customWidth="1"/>
    <col min="5379" max="5379" width="12" customWidth="1"/>
    <col min="5380" max="5380" width="7.5703125" bestFit="1" customWidth="1"/>
    <col min="5381" max="5381" width="7.5703125" customWidth="1"/>
    <col min="5383" max="5383" width="12.85546875" customWidth="1"/>
    <col min="5384" max="5384" width="6.140625" customWidth="1"/>
    <col min="5385" max="5385" width="8.140625" bestFit="1" customWidth="1"/>
    <col min="5387" max="5387" width="11.7109375" customWidth="1"/>
    <col min="5388" max="5388" width="6.7109375" customWidth="1"/>
    <col min="5389" max="5389" width="9.85546875" customWidth="1"/>
    <col min="5390" max="5390" width="9.7109375" bestFit="1" customWidth="1"/>
    <col min="5391" max="5391" width="12.85546875" customWidth="1"/>
    <col min="5633" max="5633" width="31.140625" customWidth="1"/>
    <col min="5634" max="5634" width="35.28515625" customWidth="1"/>
    <col min="5635" max="5635" width="12" customWidth="1"/>
    <col min="5636" max="5636" width="7.5703125" bestFit="1" customWidth="1"/>
    <col min="5637" max="5637" width="7.5703125" customWidth="1"/>
    <col min="5639" max="5639" width="12.85546875" customWidth="1"/>
    <col min="5640" max="5640" width="6.140625" customWidth="1"/>
    <col min="5641" max="5641" width="8.140625" bestFit="1" customWidth="1"/>
    <col min="5643" max="5643" width="11.7109375" customWidth="1"/>
    <col min="5644" max="5644" width="6.7109375" customWidth="1"/>
    <col min="5645" max="5645" width="9.85546875" customWidth="1"/>
    <col min="5646" max="5646" width="9.7109375" bestFit="1" customWidth="1"/>
    <col min="5647" max="5647" width="12.85546875" customWidth="1"/>
    <col min="5889" max="5889" width="31.140625" customWidth="1"/>
    <col min="5890" max="5890" width="35.28515625" customWidth="1"/>
    <col min="5891" max="5891" width="12" customWidth="1"/>
    <col min="5892" max="5892" width="7.5703125" bestFit="1" customWidth="1"/>
    <col min="5893" max="5893" width="7.5703125" customWidth="1"/>
    <col min="5895" max="5895" width="12.85546875" customWidth="1"/>
    <col min="5896" max="5896" width="6.140625" customWidth="1"/>
    <col min="5897" max="5897" width="8.140625" bestFit="1" customWidth="1"/>
    <col min="5899" max="5899" width="11.7109375" customWidth="1"/>
    <col min="5900" max="5900" width="6.7109375" customWidth="1"/>
    <col min="5901" max="5901" width="9.85546875" customWidth="1"/>
    <col min="5902" max="5902" width="9.7109375" bestFit="1" customWidth="1"/>
    <col min="5903" max="5903" width="12.85546875" customWidth="1"/>
    <col min="6145" max="6145" width="31.140625" customWidth="1"/>
    <col min="6146" max="6146" width="35.28515625" customWidth="1"/>
    <col min="6147" max="6147" width="12" customWidth="1"/>
    <col min="6148" max="6148" width="7.5703125" bestFit="1" customWidth="1"/>
    <col min="6149" max="6149" width="7.5703125" customWidth="1"/>
    <col min="6151" max="6151" width="12.85546875" customWidth="1"/>
    <col min="6152" max="6152" width="6.140625" customWidth="1"/>
    <col min="6153" max="6153" width="8.140625" bestFit="1" customWidth="1"/>
    <col min="6155" max="6155" width="11.7109375" customWidth="1"/>
    <col min="6156" max="6156" width="6.7109375" customWidth="1"/>
    <col min="6157" max="6157" width="9.85546875" customWidth="1"/>
    <col min="6158" max="6158" width="9.7109375" bestFit="1" customWidth="1"/>
    <col min="6159" max="6159" width="12.85546875" customWidth="1"/>
    <col min="6401" max="6401" width="31.140625" customWidth="1"/>
    <col min="6402" max="6402" width="35.28515625" customWidth="1"/>
    <col min="6403" max="6403" width="12" customWidth="1"/>
    <col min="6404" max="6404" width="7.5703125" bestFit="1" customWidth="1"/>
    <col min="6405" max="6405" width="7.5703125" customWidth="1"/>
    <col min="6407" max="6407" width="12.85546875" customWidth="1"/>
    <col min="6408" max="6408" width="6.140625" customWidth="1"/>
    <col min="6409" max="6409" width="8.140625" bestFit="1" customWidth="1"/>
    <col min="6411" max="6411" width="11.7109375" customWidth="1"/>
    <col min="6412" max="6412" width="6.7109375" customWidth="1"/>
    <col min="6413" max="6413" width="9.85546875" customWidth="1"/>
    <col min="6414" max="6414" width="9.7109375" bestFit="1" customWidth="1"/>
    <col min="6415" max="6415" width="12.85546875" customWidth="1"/>
    <col min="6657" max="6657" width="31.140625" customWidth="1"/>
    <col min="6658" max="6658" width="35.28515625" customWidth="1"/>
    <col min="6659" max="6659" width="12" customWidth="1"/>
    <col min="6660" max="6660" width="7.5703125" bestFit="1" customWidth="1"/>
    <col min="6661" max="6661" width="7.5703125" customWidth="1"/>
    <col min="6663" max="6663" width="12.85546875" customWidth="1"/>
    <col min="6664" max="6664" width="6.140625" customWidth="1"/>
    <col min="6665" max="6665" width="8.140625" bestFit="1" customWidth="1"/>
    <col min="6667" max="6667" width="11.7109375" customWidth="1"/>
    <col min="6668" max="6668" width="6.7109375" customWidth="1"/>
    <col min="6669" max="6669" width="9.85546875" customWidth="1"/>
    <col min="6670" max="6670" width="9.7109375" bestFit="1" customWidth="1"/>
    <col min="6671" max="6671" width="12.85546875" customWidth="1"/>
    <col min="6913" max="6913" width="31.140625" customWidth="1"/>
    <col min="6914" max="6914" width="35.28515625" customWidth="1"/>
    <col min="6915" max="6915" width="12" customWidth="1"/>
    <col min="6916" max="6916" width="7.5703125" bestFit="1" customWidth="1"/>
    <col min="6917" max="6917" width="7.5703125" customWidth="1"/>
    <col min="6919" max="6919" width="12.85546875" customWidth="1"/>
    <col min="6920" max="6920" width="6.140625" customWidth="1"/>
    <col min="6921" max="6921" width="8.140625" bestFit="1" customWidth="1"/>
    <col min="6923" max="6923" width="11.7109375" customWidth="1"/>
    <col min="6924" max="6924" width="6.7109375" customWidth="1"/>
    <col min="6925" max="6925" width="9.85546875" customWidth="1"/>
    <col min="6926" max="6926" width="9.7109375" bestFit="1" customWidth="1"/>
    <col min="6927" max="6927" width="12.85546875" customWidth="1"/>
    <col min="7169" max="7169" width="31.140625" customWidth="1"/>
    <col min="7170" max="7170" width="35.28515625" customWidth="1"/>
    <col min="7171" max="7171" width="12" customWidth="1"/>
    <col min="7172" max="7172" width="7.5703125" bestFit="1" customWidth="1"/>
    <col min="7173" max="7173" width="7.5703125" customWidth="1"/>
    <col min="7175" max="7175" width="12.85546875" customWidth="1"/>
    <col min="7176" max="7176" width="6.140625" customWidth="1"/>
    <col min="7177" max="7177" width="8.140625" bestFit="1" customWidth="1"/>
    <col min="7179" max="7179" width="11.7109375" customWidth="1"/>
    <col min="7180" max="7180" width="6.7109375" customWidth="1"/>
    <col min="7181" max="7181" width="9.85546875" customWidth="1"/>
    <col min="7182" max="7182" width="9.7109375" bestFit="1" customWidth="1"/>
    <col min="7183" max="7183" width="12.85546875" customWidth="1"/>
    <col min="7425" max="7425" width="31.140625" customWidth="1"/>
    <col min="7426" max="7426" width="35.28515625" customWidth="1"/>
    <col min="7427" max="7427" width="12" customWidth="1"/>
    <col min="7428" max="7428" width="7.5703125" bestFit="1" customWidth="1"/>
    <col min="7429" max="7429" width="7.5703125" customWidth="1"/>
    <col min="7431" max="7431" width="12.85546875" customWidth="1"/>
    <col min="7432" max="7432" width="6.140625" customWidth="1"/>
    <col min="7433" max="7433" width="8.140625" bestFit="1" customWidth="1"/>
    <col min="7435" max="7435" width="11.7109375" customWidth="1"/>
    <col min="7436" max="7436" width="6.7109375" customWidth="1"/>
    <col min="7437" max="7437" width="9.85546875" customWidth="1"/>
    <col min="7438" max="7438" width="9.7109375" bestFit="1" customWidth="1"/>
    <col min="7439" max="7439" width="12.85546875" customWidth="1"/>
    <col min="7681" max="7681" width="31.140625" customWidth="1"/>
    <col min="7682" max="7682" width="35.28515625" customWidth="1"/>
    <col min="7683" max="7683" width="12" customWidth="1"/>
    <col min="7684" max="7684" width="7.5703125" bestFit="1" customWidth="1"/>
    <col min="7685" max="7685" width="7.5703125" customWidth="1"/>
    <col min="7687" max="7687" width="12.85546875" customWidth="1"/>
    <col min="7688" max="7688" width="6.140625" customWidth="1"/>
    <col min="7689" max="7689" width="8.140625" bestFit="1" customWidth="1"/>
    <col min="7691" max="7691" width="11.7109375" customWidth="1"/>
    <col min="7692" max="7692" width="6.7109375" customWidth="1"/>
    <col min="7693" max="7693" width="9.85546875" customWidth="1"/>
    <col min="7694" max="7694" width="9.7109375" bestFit="1" customWidth="1"/>
    <col min="7695" max="7695" width="12.85546875" customWidth="1"/>
    <col min="7937" max="7937" width="31.140625" customWidth="1"/>
    <col min="7938" max="7938" width="35.28515625" customWidth="1"/>
    <col min="7939" max="7939" width="12" customWidth="1"/>
    <col min="7940" max="7940" width="7.5703125" bestFit="1" customWidth="1"/>
    <col min="7941" max="7941" width="7.5703125" customWidth="1"/>
    <col min="7943" max="7943" width="12.85546875" customWidth="1"/>
    <col min="7944" max="7944" width="6.140625" customWidth="1"/>
    <col min="7945" max="7945" width="8.140625" bestFit="1" customWidth="1"/>
    <col min="7947" max="7947" width="11.7109375" customWidth="1"/>
    <col min="7948" max="7948" width="6.7109375" customWidth="1"/>
    <col min="7949" max="7949" width="9.85546875" customWidth="1"/>
    <col min="7950" max="7950" width="9.7109375" bestFit="1" customWidth="1"/>
    <col min="7951" max="7951" width="12.85546875" customWidth="1"/>
    <col min="8193" max="8193" width="31.140625" customWidth="1"/>
    <col min="8194" max="8194" width="35.28515625" customWidth="1"/>
    <col min="8195" max="8195" width="12" customWidth="1"/>
    <col min="8196" max="8196" width="7.5703125" bestFit="1" customWidth="1"/>
    <col min="8197" max="8197" width="7.5703125" customWidth="1"/>
    <col min="8199" max="8199" width="12.85546875" customWidth="1"/>
    <col min="8200" max="8200" width="6.140625" customWidth="1"/>
    <col min="8201" max="8201" width="8.140625" bestFit="1" customWidth="1"/>
    <col min="8203" max="8203" width="11.7109375" customWidth="1"/>
    <col min="8204" max="8204" width="6.7109375" customWidth="1"/>
    <col min="8205" max="8205" width="9.85546875" customWidth="1"/>
    <col min="8206" max="8206" width="9.7109375" bestFit="1" customWidth="1"/>
    <col min="8207" max="8207" width="12.85546875" customWidth="1"/>
    <col min="8449" max="8449" width="31.140625" customWidth="1"/>
    <col min="8450" max="8450" width="35.28515625" customWidth="1"/>
    <col min="8451" max="8451" width="12" customWidth="1"/>
    <col min="8452" max="8452" width="7.5703125" bestFit="1" customWidth="1"/>
    <col min="8453" max="8453" width="7.5703125" customWidth="1"/>
    <col min="8455" max="8455" width="12.85546875" customWidth="1"/>
    <col min="8456" max="8456" width="6.140625" customWidth="1"/>
    <col min="8457" max="8457" width="8.140625" bestFit="1" customWidth="1"/>
    <col min="8459" max="8459" width="11.7109375" customWidth="1"/>
    <col min="8460" max="8460" width="6.7109375" customWidth="1"/>
    <col min="8461" max="8461" width="9.85546875" customWidth="1"/>
    <col min="8462" max="8462" width="9.7109375" bestFit="1" customWidth="1"/>
    <col min="8463" max="8463" width="12.85546875" customWidth="1"/>
    <col min="8705" max="8705" width="31.140625" customWidth="1"/>
    <col min="8706" max="8706" width="35.28515625" customWidth="1"/>
    <col min="8707" max="8707" width="12" customWidth="1"/>
    <col min="8708" max="8708" width="7.5703125" bestFit="1" customWidth="1"/>
    <col min="8709" max="8709" width="7.5703125" customWidth="1"/>
    <col min="8711" max="8711" width="12.85546875" customWidth="1"/>
    <col min="8712" max="8712" width="6.140625" customWidth="1"/>
    <col min="8713" max="8713" width="8.140625" bestFit="1" customWidth="1"/>
    <col min="8715" max="8715" width="11.7109375" customWidth="1"/>
    <col min="8716" max="8716" width="6.7109375" customWidth="1"/>
    <col min="8717" max="8717" width="9.85546875" customWidth="1"/>
    <col min="8718" max="8718" width="9.7109375" bestFit="1" customWidth="1"/>
    <col min="8719" max="8719" width="12.85546875" customWidth="1"/>
    <col min="8961" max="8961" width="31.140625" customWidth="1"/>
    <col min="8962" max="8962" width="35.28515625" customWidth="1"/>
    <col min="8963" max="8963" width="12" customWidth="1"/>
    <col min="8964" max="8964" width="7.5703125" bestFit="1" customWidth="1"/>
    <col min="8965" max="8965" width="7.5703125" customWidth="1"/>
    <col min="8967" max="8967" width="12.85546875" customWidth="1"/>
    <col min="8968" max="8968" width="6.140625" customWidth="1"/>
    <col min="8969" max="8969" width="8.140625" bestFit="1" customWidth="1"/>
    <col min="8971" max="8971" width="11.7109375" customWidth="1"/>
    <col min="8972" max="8972" width="6.7109375" customWidth="1"/>
    <col min="8973" max="8973" width="9.85546875" customWidth="1"/>
    <col min="8974" max="8974" width="9.7109375" bestFit="1" customWidth="1"/>
    <col min="8975" max="8975" width="12.85546875" customWidth="1"/>
    <col min="9217" max="9217" width="31.140625" customWidth="1"/>
    <col min="9218" max="9218" width="35.28515625" customWidth="1"/>
    <col min="9219" max="9219" width="12" customWidth="1"/>
    <col min="9220" max="9220" width="7.5703125" bestFit="1" customWidth="1"/>
    <col min="9221" max="9221" width="7.5703125" customWidth="1"/>
    <col min="9223" max="9223" width="12.85546875" customWidth="1"/>
    <col min="9224" max="9224" width="6.140625" customWidth="1"/>
    <col min="9225" max="9225" width="8.140625" bestFit="1" customWidth="1"/>
    <col min="9227" max="9227" width="11.7109375" customWidth="1"/>
    <col min="9228" max="9228" width="6.7109375" customWidth="1"/>
    <col min="9229" max="9229" width="9.85546875" customWidth="1"/>
    <col min="9230" max="9230" width="9.7109375" bestFit="1" customWidth="1"/>
    <col min="9231" max="9231" width="12.85546875" customWidth="1"/>
    <col min="9473" max="9473" width="31.140625" customWidth="1"/>
    <col min="9474" max="9474" width="35.28515625" customWidth="1"/>
    <col min="9475" max="9475" width="12" customWidth="1"/>
    <col min="9476" max="9476" width="7.5703125" bestFit="1" customWidth="1"/>
    <col min="9477" max="9477" width="7.5703125" customWidth="1"/>
    <col min="9479" max="9479" width="12.85546875" customWidth="1"/>
    <col min="9480" max="9480" width="6.140625" customWidth="1"/>
    <col min="9481" max="9481" width="8.140625" bestFit="1" customWidth="1"/>
    <col min="9483" max="9483" width="11.7109375" customWidth="1"/>
    <col min="9484" max="9484" width="6.7109375" customWidth="1"/>
    <col min="9485" max="9485" width="9.85546875" customWidth="1"/>
    <col min="9486" max="9486" width="9.7109375" bestFit="1" customWidth="1"/>
    <col min="9487" max="9487" width="12.85546875" customWidth="1"/>
    <col min="9729" max="9729" width="31.140625" customWidth="1"/>
    <col min="9730" max="9730" width="35.28515625" customWidth="1"/>
    <col min="9731" max="9731" width="12" customWidth="1"/>
    <col min="9732" max="9732" width="7.5703125" bestFit="1" customWidth="1"/>
    <col min="9733" max="9733" width="7.5703125" customWidth="1"/>
    <col min="9735" max="9735" width="12.85546875" customWidth="1"/>
    <col min="9736" max="9736" width="6.140625" customWidth="1"/>
    <col min="9737" max="9737" width="8.140625" bestFit="1" customWidth="1"/>
    <col min="9739" max="9739" width="11.7109375" customWidth="1"/>
    <col min="9740" max="9740" width="6.7109375" customWidth="1"/>
    <col min="9741" max="9741" width="9.85546875" customWidth="1"/>
    <col min="9742" max="9742" width="9.7109375" bestFit="1" customWidth="1"/>
    <col min="9743" max="9743" width="12.85546875" customWidth="1"/>
    <col min="9985" max="9985" width="31.140625" customWidth="1"/>
    <col min="9986" max="9986" width="35.28515625" customWidth="1"/>
    <col min="9987" max="9987" width="12" customWidth="1"/>
    <col min="9988" max="9988" width="7.5703125" bestFit="1" customWidth="1"/>
    <col min="9989" max="9989" width="7.5703125" customWidth="1"/>
    <col min="9991" max="9991" width="12.85546875" customWidth="1"/>
    <col min="9992" max="9992" width="6.140625" customWidth="1"/>
    <col min="9993" max="9993" width="8.140625" bestFit="1" customWidth="1"/>
    <col min="9995" max="9995" width="11.7109375" customWidth="1"/>
    <col min="9996" max="9996" width="6.7109375" customWidth="1"/>
    <col min="9997" max="9997" width="9.85546875" customWidth="1"/>
    <col min="9998" max="9998" width="9.7109375" bestFit="1" customWidth="1"/>
    <col min="9999" max="9999" width="12.85546875" customWidth="1"/>
    <col min="10241" max="10241" width="31.140625" customWidth="1"/>
    <col min="10242" max="10242" width="35.28515625" customWidth="1"/>
    <col min="10243" max="10243" width="12" customWidth="1"/>
    <col min="10244" max="10244" width="7.5703125" bestFit="1" customWidth="1"/>
    <col min="10245" max="10245" width="7.5703125" customWidth="1"/>
    <col min="10247" max="10247" width="12.85546875" customWidth="1"/>
    <col min="10248" max="10248" width="6.140625" customWidth="1"/>
    <col min="10249" max="10249" width="8.140625" bestFit="1" customWidth="1"/>
    <col min="10251" max="10251" width="11.7109375" customWidth="1"/>
    <col min="10252" max="10252" width="6.7109375" customWidth="1"/>
    <col min="10253" max="10253" width="9.85546875" customWidth="1"/>
    <col min="10254" max="10254" width="9.7109375" bestFit="1" customWidth="1"/>
    <col min="10255" max="10255" width="12.85546875" customWidth="1"/>
    <col min="10497" max="10497" width="31.140625" customWidth="1"/>
    <col min="10498" max="10498" width="35.28515625" customWidth="1"/>
    <col min="10499" max="10499" width="12" customWidth="1"/>
    <col min="10500" max="10500" width="7.5703125" bestFit="1" customWidth="1"/>
    <col min="10501" max="10501" width="7.5703125" customWidth="1"/>
    <col min="10503" max="10503" width="12.85546875" customWidth="1"/>
    <col min="10504" max="10504" width="6.140625" customWidth="1"/>
    <col min="10505" max="10505" width="8.140625" bestFit="1" customWidth="1"/>
    <col min="10507" max="10507" width="11.7109375" customWidth="1"/>
    <col min="10508" max="10508" width="6.7109375" customWidth="1"/>
    <col min="10509" max="10509" width="9.85546875" customWidth="1"/>
    <col min="10510" max="10510" width="9.7109375" bestFit="1" customWidth="1"/>
    <col min="10511" max="10511" width="12.85546875" customWidth="1"/>
    <col min="10753" max="10753" width="31.140625" customWidth="1"/>
    <col min="10754" max="10754" width="35.28515625" customWidth="1"/>
    <col min="10755" max="10755" width="12" customWidth="1"/>
    <col min="10756" max="10756" width="7.5703125" bestFit="1" customWidth="1"/>
    <col min="10757" max="10757" width="7.5703125" customWidth="1"/>
    <col min="10759" max="10759" width="12.85546875" customWidth="1"/>
    <col min="10760" max="10760" width="6.140625" customWidth="1"/>
    <col min="10761" max="10761" width="8.140625" bestFit="1" customWidth="1"/>
    <col min="10763" max="10763" width="11.7109375" customWidth="1"/>
    <col min="10764" max="10764" width="6.7109375" customWidth="1"/>
    <col min="10765" max="10765" width="9.85546875" customWidth="1"/>
    <col min="10766" max="10766" width="9.7109375" bestFit="1" customWidth="1"/>
    <col min="10767" max="10767" width="12.85546875" customWidth="1"/>
    <col min="11009" max="11009" width="31.140625" customWidth="1"/>
    <col min="11010" max="11010" width="35.28515625" customWidth="1"/>
    <col min="11011" max="11011" width="12" customWidth="1"/>
    <col min="11012" max="11012" width="7.5703125" bestFit="1" customWidth="1"/>
    <col min="11013" max="11013" width="7.5703125" customWidth="1"/>
    <col min="11015" max="11015" width="12.85546875" customWidth="1"/>
    <col min="11016" max="11016" width="6.140625" customWidth="1"/>
    <col min="11017" max="11017" width="8.140625" bestFit="1" customWidth="1"/>
    <col min="11019" max="11019" width="11.7109375" customWidth="1"/>
    <col min="11020" max="11020" width="6.7109375" customWidth="1"/>
    <col min="11021" max="11021" width="9.85546875" customWidth="1"/>
    <col min="11022" max="11022" width="9.7109375" bestFit="1" customWidth="1"/>
    <col min="11023" max="11023" width="12.85546875" customWidth="1"/>
    <col min="11265" max="11265" width="31.140625" customWidth="1"/>
    <col min="11266" max="11266" width="35.28515625" customWidth="1"/>
    <col min="11267" max="11267" width="12" customWidth="1"/>
    <col min="11268" max="11268" width="7.5703125" bestFit="1" customWidth="1"/>
    <col min="11269" max="11269" width="7.5703125" customWidth="1"/>
    <col min="11271" max="11271" width="12.85546875" customWidth="1"/>
    <col min="11272" max="11272" width="6.140625" customWidth="1"/>
    <col min="11273" max="11273" width="8.140625" bestFit="1" customWidth="1"/>
    <col min="11275" max="11275" width="11.7109375" customWidth="1"/>
    <col min="11276" max="11276" width="6.7109375" customWidth="1"/>
    <col min="11277" max="11277" width="9.85546875" customWidth="1"/>
    <col min="11278" max="11278" width="9.7109375" bestFit="1" customWidth="1"/>
    <col min="11279" max="11279" width="12.85546875" customWidth="1"/>
    <col min="11521" max="11521" width="31.140625" customWidth="1"/>
    <col min="11522" max="11522" width="35.28515625" customWidth="1"/>
    <col min="11523" max="11523" width="12" customWidth="1"/>
    <col min="11524" max="11524" width="7.5703125" bestFit="1" customWidth="1"/>
    <col min="11525" max="11525" width="7.5703125" customWidth="1"/>
    <col min="11527" max="11527" width="12.85546875" customWidth="1"/>
    <col min="11528" max="11528" width="6.140625" customWidth="1"/>
    <col min="11529" max="11529" width="8.140625" bestFit="1" customWidth="1"/>
    <col min="11531" max="11531" width="11.7109375" customWidth="1"/>
    <col min="11532" max="11532" width="6.7109375" customWidth="1"/>
    <col min="11533" max="11533" width="9.85546875" customWidth="1"/>
    <col min="11534" max="11534" width="9.7109375" bestFit="1" customWidth="1"/>
    <col min="11535" max="11535" width="12.85546875" customWidth="1"/>
    <col min="11777" max="11777" width="31.140625" customWidth="1"/>
    <col min="11778" max="11778" width="35.28515625" customWidth="1"/>
    <col min="11779" max="11779" width="12" customWidth="1"/>
    <col min="11780" max="11780" width="7.5703125" bestFit="1" customWidth="1"/>
    <col min="11781" max="11781" width="7.5703125" customWidth="1"/>
    <col min="11783" max="11783" width="12.85546875" customWidth="1"/>
    <col min="11784" max="11784" width="6.140625" customWidth="1"/>
    <col min="11785" max="11785" width="8.140625" bestFit="1" customWidth="1"/>
    <col min="11787" max="11787" width="11.7109375" customWidth="1"/>
    <col min="11788" max="11788" width="6.7109375" customWidth="1"/>
    <col min="11789" max="11789" width="9.85546875" customWidth="1"/>
    <col min="11790" max="11790" width="9.7109375" bestFit="1" customWidth="1"/>
    <col min="11791" max="11791" width="12.85546875" customWidth="1"/>
    <col min="12033" max="12033" width="31.140625" customWidth="1"/>
    <col min="12034" max="12034" width="35.28515625" customWidth="1"/>
    <col min="12035" max="12035" width="12" customWidth="1"/>
    <col min="12036" max="12036" width="7.5703125" bestFit="1" customWidth="1"/>
    <col min="12037" max="12037" width="7.5703125" customWidth="1"/>
    <col min="12039" max="12039" width="12.85546875" customWidth="1"/>
    <col min="12040" max="12040" width="6.140625" customWidth="1"/>
    <col min="12041" max="12041" width="8.140625" bestFit="1" customWidth="1"/>
    <col min="12043" max="12043" width="11.7109375" customWidth="1"/>
    <col min="12044" max="12044" width="6.7109375" customWidth="1"/>
    <col min="12045" max="12045" width="9.85546875" customWidth="1"/>
    <col min="12046" max="12046" width="9.7109375" bestFit="1" customWidth="1"/>
    <col min="12047" max="12047" width="12.85546875" customWidth="1"/>
    <col min="12289" max="12289" width="31.140625" customWidth="1"/>
    <col min="12290" max="12290" width="35.28515625" customWidth="1"/>
    <col min="12291" max="12291" width="12" customWidth="1"/>
    <col min="12292" max="12292" width="7.5703125" bestFit="1" customWidth="1"/>
    <col min="12293" max="12293" width="7.5703125" customWidth="1"/>
    <col min="12295" max="12295" width="12.85546875" customWidth="1"/>
    <col min="12296" max="12296" width="6.140625" customWidth="1"/>
    <col min="12297" max="12297" width="8.140625" bestFit="1" customWidth="1"/>
    <col min="12299" max="12299" width="11.7109375" customWidth="1"/>
    <col min="12300" max="12300" width="6.7109375" customWidth="1"/>
    <col min="12301" max="12301" width="9.85546875" customWidth="1"/>
    <col min="12302" max="12302" width="9.7109375" bestFit="1" customWidth="1"/>
    <col min="12303" max="12303" width="12.85546875" customWidth="1"/>
    <col min="12545" max="12545" width="31.140625" customWidth="1"/>
    <col min="12546" max="12546" width="35.28515625" customWidth="1"/>
    <col min="12547" max="12547" width="12" customWidth="1"/>
    <col min="12548" max="12548" width="7.5703125" bestFit="1" customWidth="1"/>
    <col min="12549" max="12549" width="7.5703125" customWidth="1"/>
    <col min="12551" max="12551" width="12.85546875" customWidth="1"/>
    <col min="12552" max="12552" width="6.140625" customWidth="1"/>
    <col min="12553" max="12553" width="8.140625" bestFit="1" customWidth="1"/>
    <col min="12555" max="12555" width="11.7109375" customWidth="1"/>
    <col min="12556" max="12556" width="6.7109375" customWidth="1"/>
    <col min="12557" max="12557" width="9.85546875" customWidth="1"/>
    <col min="12558" max="12558" width="9.7109375" bestFit="1" customWidth="1"/>
    <col min="12559" max="12559" width="12.85546875" customWidth="1"/>
    <col min="12801" max="12801" width="31.140625" customWidth="1"/>
    <col min="12802" max="12802" width="35.28515625" customWidth="1"/>
    <col min="12803" max="12803" width="12" customWidth="1"/>
    <col min="12804" max="12804" width="7.5703125" bestFit="1" customWidth="1"/>
    <col min="12805" max="12805" width="7.5703125" customWidth="1"/>
    <col min="12807" max="12807" width="12.85546875" customWidth="1"/>
    <col min="12808" max="12808" width="6.140625" customWidth="1"/>
    <col min="12809" max="12809" width="8.140625" bestFit="1" customWidth="1"/>
    <col min="12811" max="12811" width="11.7109375" customWidth="1"/>
    <col min="12812" max="12812" width="6.7109375" customWidth="1"/>
    <col min="12813" max="12813" width="9.85546875" customWidth="1"/>
    <col min="12814" max="12814" width="9.7109375" bestFit="1" customWidth="1"/>
    <col min="12815" max="12815" width="12.85546875" customWidth="1"/>
    <col min="13057" max="13057" width="31.140625" customWidth="1"/>
    <col min="13058" max="13058" width="35.28515625" customWidth="1"/>
    <col min="13059" max="13059" width="12" customWidth="1"/>
    <col min="13060" max="13060" width="7.5703125" bestFit="1" customWidth="1"/>
    <col min="13061" max="13061" width="7.5703125" customWidth="1"/>
    <col min="13063" max="13063" width="12.85546875" customWidth="1"/>
    <col min="13064" max="13064" width="6.140625" customWidth="1"/>
    <col min="13065" max="13065" width="8.140625" bestFit="1" customWidth="1"/>
    <col min="13067" max="13067" width="11.7109375" customWidth="1"/>
    <col min="13068" max="13068" width="6.7109375" customWidth="1"/>
    <col min="13069" max="13069" width="9.85546875" customWidth="1"/>
    <col min="13070" max="13070" width="9.7109375" bestFit="1" customWidth="1"/>
    <col min="13071" max="13071" width="12.85546875" customWidth="1"/>
    <col min="13313" max="13313" width="31.140625" customWidth="1"/>
    <col min="13314" max="13314" width="35.28515625" customWidth="1"/>
    <col min="13315" max="13315" width="12" customWidth="1"/>
    <col min="13316" max="13316" width="7.5703125" bestFit="1" customWidth="1"/>
    <col min="13317" max="13317" width="7.5703125" customWidth="1"/>
    <col min="13319" max="13319" width="12.85546875" customWidth="1"/>
    <col min="13320" max="13320" width="6.140625" customWidth="1"/>
    <col min="13321" max="13321" width="8.140625" bestFit="1" customWidth="1"/>
    <col min="13323" max="13323" width="11.7109375" customWidth="1"/>
    <col min="13324" max="13324" width="6.7109375" customWidth="1"/>
    <col min="13325" max="13325" width="9.85546875" customWidth="1"/>
    <col min="13326" max="13326" width="9.7109375" bestFit="1" customWidth="1"/>
    <col min="13327" max="13327" width="12.85546875" customWidth="1"/>
    <col min="13569" max="13569" width="31.140625" customWidth="1"/>
    <col min="13570" max="13570" width="35.28515625" customWidth="1"/>
    <col min="13571" max="13571" width="12" customWidth="1"/>
    <col min="13572" max="13572" width="7.5703125" bestFit="1" customWidth="1"/>
    <col min="13573" max="13573" width="7.5703125" customWidth="1"/>
    <col min="13575" max="13575" width="12.85546875" customWidth="1"/>
    <col min="13576" max="13576" width="6.140625" customWidth="1"/>
    <col min="13577" max="13577" width="8.140625" bestFit="1" customWidth="1"/>
    <col min="13579" max="13579" width="11.7109375" customWidth="1"/>
    <col min="13580" max="13580" width="6.7109375" customWidth="1"/>
    <col min="13581" max="13581" width="9.85546875" customWidth="1"/>
    <col min="13582" max="13582" width="9.7109375" bestFit="1" customWidth="1"/>
    <col min="13583" max="13583" width="12.85546875" customWidth="1"/>
    <col min="13825" max="13825" width="31.140625" customWidth="1"/>
    <col min="13826" max="13826" width="35.28515625" customWidth="1"/>
    <col min="13827" max="13827" width="12" customWidth="1"/>
    <col min="13828" max="13828" width="7.5703125" bestFit="1" customWidth="1"/>
    <col min="13829" max="13829" width="7.5703125" customWidth="1"/>
    <col min="13831" max="13831" width="12.85546875" customWidth="1"/>
    <col min="13832" max="13832" width="6.140625" customWidth="1"/>
    <col min="13833" max="13833" width="8.140625" bestFit="1" customWidth="1"/>
    <col min="13835" max="13835" width="11.7109375" customWidth="1"/>
    <col min="13836" max="13836" width="6.7109375" customWidth="1"/>
    <col min="13837" max="13837" width="9.85546875" customWidth="1"/>
    <col min="13838" max="13838" width="9.7109375" bestFit="1" customWidth="1"/>
    <col min="13839" max="13839" width="12.85546875" customWidth="1"/>
    <col min="14081" max="14081" width="31.140625" customWidth="1"/>
    <col min="14082" max="14082" width="35.28515625" customWidth="1"/>
    <col min="14083" max="14083" width="12" customWidth="1"/>
    <col min="14084" max="14084" width="7.5703125" bestFit="1" customWidth="1"/>
    <col min="14085" max="14085" width="7.5703125" customWidth="1"/>
    <col min="14087" max="14087" width="12.85546875" customWidth="1"/>
    <col min="14088" max="14088" width="6.140625" customWidth="1"/>
    <col min="14089" max="14089" width="8.140625" bestFit="1" customWidth="1"/>
    <col min="14091" max="14091" width="11.7109375" customWidth="1"/>
    <col min="14092" max="14092" width="6.7109375" customWidth="1"/>
    <col min="14093" max="14093" width="9.85546875" customWidth="1"/>
    <col min="14094" max="14094" width="9.7109375" bestFit="1" customWidth="1"/>
    <col min="14095" max="14095" width="12.85546875" customWidth="1"/>
    <col min="14337" max="14337" width="31.140625" customWidth="1"/>
    <col min="14338" max="14338" width="35.28515625" customWidth="1"/>
    <col min="14339" max="14339" width="12" customWidth="1"/>
    <col min="14340" max="14340" width="7.5703125" bestFit="1" customWidth="1"/>
    <col min="14341" max="14341" width="7.5703125" customWidth="1"/>
    <col min="14343" max="14343" width="12.85546875" customWidth="1"/>
    <col min="14344" max="14344" width="6.140625" customWidth="1"/>
    <col min="14345" max="14345" width="8.140625" bestFit="1" customWidth="1"/>
    <col min="14347" max="14347" width="11.7109375" customWidth="1"/>
    <col min="14348" max="14348" width="6.7109375" customWidth="1"/>
    <col min="14349" max="14349" width="9.85546875" customWidth="1"/>
    <col min="14350" max="14350" width="9.7109375" bestFit="1" customWidth="1"/>
    <col min="14351" max="14351" width="12.85546875" customWidth="1"/>
    <col min="14593" max="14593" width="31.140625" customWidth="1"/>
    <col min="14594" max="14594" width="35.28515625" customWidth="1"/>
    <col min="14595" max="14595" width="12" customWidth="1"/>
    <col min="14596" max="14596" width="7.5703125" bestFit="1" customWidth="1"/>
    <col min="14597" max="14597" width="7.5703125" customWidth="1"/>
    <col min="14599" max="14599" width="12.85546875" customWidth="1"/>
    <col min="14600" max="14600" width="6.140625" customWidth="1"/>
    <col min="14601" max="14601" width="8.140625" bestFit="1" customWidth="1"/>
    <col min="14603" max="14603" width="11.7109375" customWidth="1"/>
    <col min="14604" max="14604" width="6.7109375" customWidth="1"/>
    <col min="14605" max="14605" width="9.85546875" customWidth="1"/>
    <col min="14606" max="14606" width="9.7109375" bestFit="1" customWidth="1"/>
    <col min="14607" max="14607" width="12.85546875" customWidth="1"/>
    <col min="14849" max="14849" width="31.140625" customWidth="1"/>
    <col min="14850" max="14850" width="35.28515625" customWidth="1"/>
    <col min="14851" max="14851" width="12" customWidth="1"/>
    <col min="14852" max="14852" width="7.5703125" bestFit="1" customWidth="1"/>
    <col min="14853" max="14853" width="7.5703125" customWidth="1"/>
    <col min="14855" max="14855" width="12.85546875" customWidth="1"/>
    <col min="14856" max="14856" width="6.140625" customWidth="1"/>
    <col min="14857" max="14857" width="8.140625" bestFit="1" customWidth="1"/>
    <col min="14859" max="14859" width="11.7109375" customWidth="1"/>
    <col min="14860" max="14860" width="6.7109375" customWidth="1"/>
    <col min="14861" max="14861" width="9.85546875" customWidth="1"/>
    <col min="14862" max="14862" width="9.7109375" bestFit="1" customWidth="1"/>
    <col min="14863" max="14863" width="12.85546875" customWidth="1"/>
    <col min="15105" max="15105" width="31.140625" customWidth="1"/>
    <col min="15106" max="15106" width="35.28515625" customWidth="1"/>
    <col min="15107" max="15107" width="12" customWidth="1"/>
    <col min="15108" max="15108" width="7.5703125" bestFit="1" customWidth="1"/>
    <col min="15109" max="15109" width="7.5703125" customWidth="1"/>
    <col min="15111" max="15111" width="12.85546875" customWidth="1"/>
    <col min="15112" max="15112" width="6.140625" customWidth="1"/>
    <col min="15113" max="15113" width="8.140625" bestFit="1" customWidth="1"/>
    <col min="15115" max="15115" width="11.7109375" customWidth="1"/>
    <col min="15116" max="15116" width="6.7109375" customWidth="1"/>
    <col min="15117" max="15117" width="9.85546875" customWidth="1"/>
    <col min="15118" max="15118" width="9.7109375" bestFit="1" customWidth="1"/>
    <col min="15119" max="15119" width="12.85546875" customWidth="1"/>
    <col min="15361" max="15361" width="31.140625" customWidth="1"/>
    <col min="15362" max="15362" width="35.28515625" customWidth="1"/>
    <col min="15363" max="15363" width="12" customWidth="1"/>
    <col min="15364" max="15364" width="7.5703125" bestFit="1" customWidth="1"/>
    <col min="15365" max="15365" width="7.5703125" customWidth="1"/>
    <col min="15367" max="15367" width="12.85546875" customWidth="1"/>
    <col min="15368" max="15368" width="6.140625" customWidth="1"/>
    <col min="15369" max="15369" width="8.140625" bestFit="1" customWidth="1"/>
    <col min="15371" max="15371" width="11.7109375" customWidth="1"/>
    <col min="15372" max="15372" width="6.7109375" customWidth="1"/>
    <col min="15373" max="15373" width="9.85546875" customWidth="1"/>
    <col min="15374" max="15374" width="9.7109375" bestFit="1" customWidth="1"/>
    <col min="15375" max="15375" width="12.85546875" customWidth="1"/>
    <col min="15617" max="15617" width="31.140625" customWidth="1"/>
    <col min="15618" max="15618" width="35.28515625" customWidth="1"/>
    <col min="15619" max="15619" width="12" customWidth="1"/>
    <col min="15620" max="15620" width="7.5703125" bestFit="1" customWidth="1"/>
    <col min="15621" max="15621" width="7.5703125" customWidth="1"/>
    <col min="15623" max="15623" width="12.85546875" customWidth="1"/>
    <col min="15624" max="15624" width="6.140625" customWidth="1"/>
    <col min="15625" max="15625" width="8.140625" bestFit="1" customWidth="1"/>
    <col min="15627" max="15627" width="11.7109375" customWidth="1"/>
    <col min="15628" max="15628" width="6.7109375" customWidth="1"/>
    <col min="15629" max="15629" width="9.85546875" customWidth="1"/>
    <col min="15630" max="15630" width="9.7109375" bestFit="1" customWidth="1"/>
    <col min="15631" max="15631" width="12.85546875" customWidth="1"/>
    <col min="15873" max="15873" width="31.140625" customWidth="1"/>
    <col min="15874" max="15874" width="35.28515625" customWidth="1"/>
    <col min="15875" max="15875" width="12" customWidth="1"/>
    <col min="15876" max="15876" width="7.5703125" bestFit="1" customWidth="1"/>
    <col min="15877" max="15877" width="7.5703125" customWidth="1"/>
    <col min="15879" max="15879" width="12.85546875" customWidth="1"/>
    <col min="15880" max="15880" width="6.140625" customWidth="1"/>
    <col min="15881" max="15881" width="8.140625" bestFit="1" customWidth="1"/>
    <col min="15883" max="15883" width="11.7109375" customWidth="1"/>
    <col min="15884" max="15884" width="6.7109375" customWidth="1"/>
    <col min="15885" max="15885" width="9.85546875" customWidth="1"/>
    <col min="15886" max="15886" width="9.7109375" bestFit="1" customWidth="1"/>
    <col min="15887" max="15887" width="12.85546875" customWidth="1"/>
    <col min="16129" max="16129" width="31.140625" customWidth="1"/>
    <col min="16130" max="16130" width="35.28515625" customWidth="1"/>
    <col min="16131" max="16131" width="12" customWidth="1"/>
    <col min="16132" max="16132" width="7.5703125" bestFit="1" customWidth="1"/>
    <col min="16133" max="16133" width="7.5703125" customWidth="1"/>
    <col min="16135" max="16135" width="12.85546875" customWidth="1"/>
    <col min="16136" max="16136" width="6.140625" customWidth="1"/>
    <col min="16137" max="16137" width="8.140625" bestFit="1" customWidth="1"/>
    <col min="16139" max="16139" width="11.7109375" customWidth="1"/>
    <col min="16140" max="16140" width="6.7109375" customWidth="1"/>
    <col min="16141" max="16141" width="9.85546875" customWidth="1"/>
    <col min="16142" max="16142" width="9.7109375" bestFit="1" customWidth="1"/>
    <col min="16143" max="16143" width="12.85546875" customWidth="1"/>
  </cols>
  <sheetData>
    <row r="1" spans="1:81" ht="12.75" customHeight="1" x14ac:dyDescent="0.25">
      <c r="A1" s="1"/>
      <c r="B1" s="2"/>
      <c r="C1" s="3"/>
      <c r="D1" s="3"/>
      <c r="E1" s="3"/>
      <c r="F1" s="3"/>
      <c r="G1" s="1"/>
    </row>
    <row r="2" spans="1:81" ht="12.75" customHeight="1" x14ac:dyDescent="0.25">
      <c r="B2" s="3"/>
      <c r="C2" s="3"/>
      <c r="D2" s="3"/>
      <c r="E2" s="3"/>
      <c r="F2" s="3"/>
      <c r="G2" s="1"/>
      <c r="L2" s="111" t="s">
        <v>0</v>
      </c>
      <c r="M2" s="112"/>
      <c r="N2" s="112"/>
      <c r="O2" s="112"/>
    </row>
    <row r="3" spans="1:81" ht="12.75" customHeight="1" x14ac:dyDescent="0.25">
      <c r="B3" s="113" t="s">
        <v>46</v>
      </c>
      <c r="C3" s="113"/>
      <c r="D3" s="113"/>
      <c r="E3" s="113"/>
      <c r="F3" s="113"/>
      <c r="G3" s="113"/>
      <c r="H3" s="113"/>
    </row>
    <row r="4" spans="1:81" ht="12.75" customHeight="1" x14ac:dyDescent="0.25">
      <c r="B4" s="113"/>
      <c r="C4" s="113"/>
      <c r="D4" s="113"/>
      <c r="E4" s="113"/>
      <c r="F4" s="113"/>
      <c r="G4" s="113"/>
      <c r="H4" s="113"/>
    </row>
    <row r="5" spans="1:81" x14ac:dyDescent="0.25">
      <c r="B5" s="4"/>
      <c r="C5" s="4"/>
      <c r="D5" s="4"/>
      <c r="E5" s="4"/>
      <c r="F5" s="4"/>
    </row>
    <row r="6" spans="1:81" x14ac:dyDescent="0.25">
      <c r="B6" s="4"/>
      <c r="C6" s="4"/>
      <c r="D6" s="4"/>
      <c r="E6" s="4"/>
      <c r="F6" s="4"/>
    </row>
    <row r="7" spans="1:81" s="6" customFormat="1" ht="56.25" customHeight="1" x14ac:dyDescent="0.25">
      <c r="A7" s="114" t="s">
        <v>1</v>
      </c>
      <c r="B7" s="114" t="s">
        <v>2</v>
      </c>
      <c r="C7" s="5" t="s">
        <v>3</v>
      </c>
      <c r="D7" s="115" t="s">
        <v>4</v>
      </c>
      <c r="E7" s="115"/>
      <c r="F7" s="115"/>
      <c r="G7" s="115"/>
      <c r="H7" s="115" t="s">
        <v>5</v>
      </c>
      <c r="I7" s="115"/>
      <c r="J7" s="115"/>
      <c r="K7" s="115"/>
      <c r="L7" s="115" t="s">
        <v>6</v>
      </c>
      <c r="M7" s="115"/>
      <c r="N7" s="115"/>
      <c r="O7" s="115"/>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row>
    <row r="8" spans="1:81" s="6" customFormat="1" ht="15.75" x14ac:dyDescent="0.25">
      <c r="A8" s="114"/>
      <c r="B8" s="114"/>
      <c r="C8" s="5"/>
      <c r="D8" s="116" t="s">
        <v>7</v>
      </c>
      <c r="E8" s="116"/>
      <c r="F8" s="116" t="s">
        <v>8</v>
      </c>
      <c r="G8" s="116"/>
      <c r="H8" s="116" t="s">
        <v>7</v>
      </c>
      <c r="I8" s="116"/>
      <c r="J8" s="116" t="s">
        <v>9</v>
      </c>
      <c r="K8" s="116"/>
      <c r="L8" s="116" t="s">
        <v>7</v>
      </c>
      <c r="M8" s="116"/>
      <c r="N8" s="116" t="s">
        <v>9</v>
      </c>
      <c r="O8" s="116"/>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row>
    <row r="9" spans="1:81" s="13" customFormat="1" ht="15.75" x14ac:dyDescent="0.25">
      <c r="A9" s="7"/>
      <c r="B9" s="8"/>
      <c r="C9" s="9"/>
      <c r="D9" s="10" t="s">
        <v>10</v>
      </c>
      <c r="E9" s="10" t="s">
        <v>11</v>
      </c>
      <c r="F9" s="11" t="s">
        <v>10</v>
      </c>
      <c r="G9" s="11" t="s">
        <v>11</v>
      </c>
      <c r="H9" s="10" t="s">
        <v>10</v>
      </c>
      <c r="I9" s="10" t="s">
        <v>11</v>
      </c>
      <c r="J9" s="10" t="s">
        <v>10</v>
      </c>
      <c r="K9" s="11" t="s">
        <v>11</v>
      </c>
      <c r="L9" s="12" t="s">
        <v>10</v>
      </c>
      <c r="M9" s="12" t="s">
        <v>11</v>
      </c>
      <c r="N9" s="10" t="s">
        <v>10</v>
      </c>
      <c r="O9" s="11" t="s">
        <v>11</v>
      </c>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row>
    <row r="10" spans="1:81" s="1" customFormat="1" ht="18.75" customHeight="1" x14ac:dyDescent="0.2">
      <c r="A10" s="117" t="s">
        <v>12</v>
      </c>
      <c r="B10" s="14" t="s">
        <v>13</v>
      </c>
      <c r="C10" s="15"/>
      <c r="D10" s="14">
        <f>+H10</f>
        <v>2600</v>
      </c>
      <c r="E10" s="14">
        <v>39000</v>
      </c>
      <c r="F10" s="16">
        <f>C10*D10</f>
        <v>0</v>
      </c>
      <c r="G10" s="16">
        <f>C10*E10</f>
        <v>0</v>
      </c>
      <c r="H10" s="14">
        <v>2600</v>
      </c>
      <c r="I10" s="14">
        <v>39000</v>
      </c>
      <c r="J10" s="16">
        <f>C10*H10</f>
        <v>0</v>
      </c>
      <c r="K10" s="16">
        <f>C10*I10</f>
        <v>0</v>
      </c>
      <c r="L10" s="17">
        <f>D10+H10</f>
        <v>5200</v>
      </c>
      <c r="M10" s="17">
        <f t="shared" ref="L10:O15" si="0">E10+I10</f>
        <v>78000</v>
      </c>
      <c r="N10" s="16">
        <f t="shared" si="0"/>
        <v>0</v>
      </c>
      <c r="O10" s="16">
        <f t="shared" si="0"/>
        <v>0</v>
      </c>
      <c r="P10" s="93"/>
      <c r="Q10" s="93"/>
      <c r="R10" s="93"/>
      <c r="S10" s="93"/>
      <c r="T10" s="93"/>
      <c r="U10" s="93"/>
      <c r="V10" s="93"/>
      <c r="W10" s="93"/>
      <c r="X10" s="93"/>
      <c r="Y10" s="93"/>
      <c r="Z10" s="93"/>
      <c r="AA10" s="93"/>
      <c r="AB10" s="93"/>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row>
    <row r="11" spans="1:81" s="1" customFormat="1" ht="18.75" customHeight="1" x14ac:dyDescent="0.2">
      <c r="A11" s="117"/>
      <c r="B11" s="14" t="s">
        <v>14</v>
      </c>
      <c r="C11" s="15"/>
      <c r="D11" s="14">
        <v>500</v>
      </c>
      <c r="E11" s="14">
        <v>5500</v>
      </c>
      <c r="F11" s="16">
        <f>C11*D11</f>
        <v>0</v>
      </c>
      <c r="G11" s="16">
        <f>C11*E11</f>
        <v>0</v>
      </c>
      <c r="H11" s="14">
        <v>500</v>
      </c>
      <c r="I11" s="14">
        <v>5500</v>
      </c>
      <c r="J11" s="16">
        <f>C11*H11</f>
        <v>0</v>
      </c>
      <c r="K11" s="16">
        <f>C11*I11</f>
        <v>0</v>
      </c>
      <c r="L11" s="17">
        <f t="shared" si="0"/>
        <v>1000</v>
      </c>
      <c r="M11" s="17">
        <f t="shared" si="0"/>
        <v>11000</v>
      </c>
      <c r="N11" s="16">
        <f t="shared" si="0"/>
        <v>0</v>
      </c>
      <c r="O11" s="16">
        <f t="shared" si="0"/>
        <v>0</v>
      </c>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row>
    <row r="12" spans="1:81" s="1" customFormat="1" ht="18.75" customHeight="1" x14ac:dyDescent="0.2">
      <c r="A12" s="117"/>
      <c r="B12" s="14" t="s">
        <v>15</v>
      </c>
      <c r="C12" s="15"/>
      <c r="D12" s="14">
        <v>500</v>
      </c>
      <c r="E12" s="14">
        <v>5149</v>
      </c>
      <c r="F12" s="16">
        <f>C12*D12</f>
        <v>0</v>
      </c>
      <c r="G12" s="16">
        <f>C12*E12</f>
        <v>0</v>
      </c>
      <c r="H12" s="14">
        <v>500</v>
      </c>
      <c r="I12" s="14">
        <v>5149</v>
      </c>
      <c r="J12" s="16">
        <f>C12*H12</f>
        <v>0</v>
      </c>
      <c r="K12" s="16">
        <f>C12*I12</f>
        <v>0</v>
      </c>
      <c r="L12" s="17">
        <f t="shared" si="0"/>
        <v>1000</v>
      </c>
      <c r="M12" s="17">
        <f t="shared" si="0"/>
        <v>10298</v>
      </c>
      <c r="N12" s="16">
        <f t="shared" si="0"/>
        <v>0</v>
      </c>
      <c r="O12" s="16">
        <f t="shared" si="0"/>
        <v>0</v>
      </c>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3"/>
      <c r="AR12" s="93"/>
      <c r="AS12" s="93"/>
      <c r="AT12" s="93"/>
      <c r="AU12" s="93"/>
      <c r="AV12" s="93"/>
      <c r="AW12" s="93"/>
      <c r="AX12" s="93"/>
      <c r="AY12" s="93"/>
      <c r="AZ12" s="93"/>
      <c r="BA12" s="93"/>
      <c r="BB12" s="93"/>
      <c r="BC12" s="93"/>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row>
    <row r="13" spans="1:81" x14ac:dyDescent="0.25">
      <c r="A13" s="18" t="s">
        <v>16</v>
      </c>
      <c r="B13" s="18"/>
      <c r="C13" s="19"/>
      <c r="D13" s="20"/>
      <c r="E13" s="21"/>
      <c r="F13" s="20">
        <f>SUM(F10:F12)</f>
        <v>0</v>
      </c>
      <c r="G13" s="20">
        <f>SUM(G10:G12)</f>
        <v>0</v>
      </c>
      <c r="H13" s="22"/>
      <c r="I13" s="23"/>
      <c r="J13" s="20">
        <f>SUM(J10:J12)</f>
        <v>0</v>
      </c>
      <c r="K13" s="20">
        <f>SUM(K10:K12)</f>
        <v>0</v>
      </c>
      <c r="L13" s="24"/>
      <c r="M13" s="24">
        <f>SUM(M10:M12)</f>
        <v>99298</v>
      </c>
      <c r="N13" s="20">
        <f t="shared" si="0"/>
        <v>0</v>
      </c>
      <c r="O13" s="20">
        <f t="shared" si="0"/>
        <v>0</v>
      </c>
    </row>
    <row r="14" spans="1:81" ht="39" customHeight="1" x14ac:dyDescent="0.25">
      <c r="A14" s="25" t="s">
        <v>17</v>
      </c>
      <c r="B14" s="14" t="s">
        <v>18</v>
      </c>
      <c r="C14" s="26"/>
      <c r="D14" s="27">
        <v>10</v>
      </c>
      <c r="E14" s="27">
        <v>500</v>
      </c>
      <c r="F14" s="28">
        <f>SUM(C14*D14)</f>
        <v>0</v>
      </c>
      <c r="G14" s="28">
        <f>SUM(C14*E14)</f>
        <v>0</v>
      </c>
      <c r="H14" s="27">
        <v>10</v>
      </c>
      <c r="I14" s="27">
        <v>500</v>
      </c>
      <c r="J14" s="28">
        <f>SUM(C14*H14)</f>
        <v>0</v>
      </c>
      <c r="K14" s="28">
        <f>SUM(C14*I14)</f>
        <v>0</v>
      </c>
      <c r="L14" s="29">
        <f>SUM(D14+H14)</f>
        <v>20</v>
      </c>
      <c r="M14" s="29">
        <f>SUM(E14+I14)</f>
        <v>1000</v>
      </c>
      <c r="N14" s="28">
        <f t="shared" si="0"/>
        <v>0</v>
      </c>
      <c r="O14" s="28">
        <f t="shared" si="0"/>
        <v>0</v>
      </c>
    </row>
    <row r="15" spans="1:81" s="3" customFormat="1" x14ac:dyDescent="0.25">
      <c r="A15" s="30" t="s">
        <v>19</v>
      </c>
      <c r="B15" s="18"/>
      <c r="C15" s="19"/>
      <c r="D15" s="21"/>
      <c r="E15" s="21"/>
      <c r="F15" s="20">
        <f>SUM(F14)</f>
        <v>0</v>
      </c>
      <c r="G15" s="20">
        <f>SUM(G14)</f>
        <v>0</v>
      </c>
      <c r="H15" s="118"/>
      <c r="I15" s="118"/>
      <c r="J15" s="20">
        <f>SUM(J14)</f>
        <v>0</v>
      </c>
      <c r="K15" s="20">
        <f>SUM(K14)</f>
        <v>0</v>
      </c>
      <c r="L15" s="119"/>
      <c r="M15" s="119"/>
      <c r="N15" s="20">
        <f t="shared" si="0"/>
        <v>0</v>
      </c>
      <c r="O15" s="20">
        <f t="shared" si="0"/>
        <v>0</v>
      </c>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row>
    <row r="16" spans="1:81" s="90" customFormat="1" ht="33" customHeight="1" x14ac:dyDescent="0.25">
      <c r="A16" s="31" t="s">
        <v>20</v>
      </c>
      <c r="B16" s="14" t="s">
        <v>18</v>
      </c>
      <c r="C16" s="32"/>
      <c r="D16" s="33">
        <v>1</v>
      </c>
      <c r="E16" s="34">
        <v>12</v>
      </c>
      <c r="F16" s="16">
        <f>C16*D16</f>
        <v>0</v>
      </c>
      <c r="G16" s="35">
        <f>C16*E16</f>
        <v>0</v>
      </c>
      <c r="H16" s="36">
        <v>1</v>
      </c>
      <c r="I16" s="37">
        <v>12</v>
      </c>
      <c r="J16" s="37">
        <f>C16*H16</f>
        <v>0</v>
      </c>
      <c r="K16" s="38">
        <f>C16*I16</f>
        <v>0</v>
      </c>
      <c r="L16" s="39">
        <f>D16+H16</f>
        <v>2</v>
      </c>
      <c r="M16" s="39">
        <f>E16+I16</f>
        <v>24</v>
      </c>
      <c r="N16" s="38">
        <f>F16+J16</f>
        <v>0</v>
      </c>
      <c r="O16" s="38">
        <f>G16+K16</f>
        <v>0</v>
      </c>
    </row>
    <row r="17" spans="1:81" s="3" customFormat="1" x14ac:dyDescent="0.25">
      <c r="A17" s="40" t="s">
        <v>21</v>
      </c>
      <c r="B17" s="18"/>
      <c r="C17" s="19"/>
      <c r="D17" s="21"/>
      <c r="E17" s="21"/>
      <c r="F17" s="20">
        <f>F16</f>
        <v>0</v>
      </c>
      <c r="G17" s="20">
        <f>SUM(G16)</f>
        <v>0</v>
      </c>
      <c r="H17" s="118"/>
      <c r="I17" s="118"/>
      <c r="J17" s="18">
        <f>J16</f>
        <v>0</v>
      </c>
      <c r="K17" s="20">
        <f>SUM(K16)</f>
        <v>0</v>
      </c>
      <c r="L17" s="119"/>
      <c r="M17" s="119"/>
      <c r="N17" s="41">
        <f t="shared" ref="N17:O30" si="1">F17+J17</f>
        <v>0</v>
      </c>
      <c r="O17" s="42">
        <f t="shared" si="1"/>
        <v>0</v>
      </c>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row>
    <row r="18" spans="1:81" s="90" customFormat="1" ht="18.75" customHeight="1" x14ac:dyDescent="0.25">
      <c r="A18" s="122" t="s">
        <v>22</v>
      </c>
      <c r="B18" s="14" t="s">
        <v>23</v>
      </c>
      <c r="C18" s="15"/>
      <c r="D18" s="97">
        <v>1</v>
      </c>
      <c r="E18" s="34">
        <v>40</v>
      </c>
      <c r="F18" s="16">
        <f>C18*D18</f>
        <v>0</v>
      </c>
      <c r="G18" s="16">
        <f>C18*E18</f>
        <v>0</v>
      </c>
      <c r="H18" s="98">
        <v>1</v>
      </c>
      <c r="I18" s="27">
        <v>40</v>
      </c>
      <c r="J18" s="27">
        <f>C18*H18</f>
        <v>0</v>
      </c>
      <c r="K18" s="28">
        <f>C18*I18</f>
        <v>0</v>
      </c>
      <c r="L18" s="29">
        <f>D18+H18</f>
        <v>2</v>
      </c>
      <c r="M18" s="29">
        <f>E18+I18</f>
        <v>80</v>
      </c>
      <c r="N18" s="28">
        <f t="shared" si="1"/>
        <v>0</v>
      </c>
      <c r="O18" s="28">
        <f t="shared" si="1"/>
        <v>0</v>
      </c>
    </row>
    <row r="19" spans="1:81" s="90" customFormat="1" ht="18.75" customHeight="1" x14ac:dyDescent="0.25">
      <c r="A19" s="122"/>
      <c r="B19" s="14" t="s">
        <v>24</v>
      </c>
      <c r="C19" s="15"/>
      <c r="D19" s="97">
        <v>1</v>
      </c>
      <c r="E19" s="34">
        <v>24</v>
      </c>
      <c r="F19" s="16">
        <f>C19*D19</f>
        <v>0</v>
      </c>
      <c r="G19" s="16">
        <f>C19*E19</f>
        <v>0</v>
      </c>
      <c r="H19" s="99">
        <v>1</v>
      </c>
      <c r="I19" s="27">
        <v>24</v>
      </c>
      <c r="J19" s="100">
        <f>C19*H19</f>
        <v>0</v>
      </c>
      <c r="K19" s="28">
        <f>C19*I19</f>
        <v>0</v>
      </c>
      <c r="L19" s="29">
        <f>D19+H19</f>
        <v>2</v>
      </c>
      <c r="M19" s="29">
        <f>E19+I19</f>
        <v>48</v>
      </c>
      <c r="N19" s="28">
        <f t="shared" si="1"/>
        <v>0</v>
      </c>
      <c r="O19" s="28">
        <f t="shared" si="1"/>
        <v>0</v>
      </c>
    </row>
    <row r="20" spans="1:81" s="44" customFormat="1" ht="12.75" x14ac:dyDescent="0.2">
      <c r="A20" s="18" t="s">
        <v>25</v>
      </c>
      <c r="B20" s="18"/>
      <c r="C20" s="19"/>
      <c r="D20" s="21"/>
      <c r="E20" s="21"/>
      <c r="F20" s="20">
        <f>F18+F19</f>
        <v>0</v>
      </c>
      <c r="G20" s="20">
        <f>G18+G19</f>
        <v>0</v>
      </c>
      <c r="H20" s="20"/>
      <c r="I20" s="18"/>
      <c r="J20" s="18">
        <f>J18+J19</f>
        <v>0</v>
      </c>
      <c r="K20" s="20">
        <f>K18+K19</f>
        <v>0</v>
      </c>
      <c r="L20" s="43"/>
      <c r="M20" s="43"/>
      <c r="N20" s="20">
        <f t="shared" si="1"/>
        <v>0</v>
      </c>
      <c r="O20" s="20">
        <f>O18+O19</f>
        <v>0</v>
      </c>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row>
    <row r="21" spans="1:81" ht="18.75" customHeight="1" x14ac:dyDescent="0.25">
      <c r="A21" s="123" t="s">
        <v>26</v>
      </c>
      <c r="B21" s="45" t="s">
        <v>27</v>
      </c>
      <c r="C21" s="46"/>
      <c r="D21" s="47">
        <v>1</v>
      </c>
      <c r="E21" s="47">
        <v>12</v>
      </c>
      <c r="F21" s="48">
        <f>SUM(C21*D21)</f>
        <v>0</v>
      </c>
      <c r="G21" s="48">
        <f>SUM(C21*E21)</f>
        <v>0</v>
      </c>
      <c r="H21" s="47">
        <v>1</v>
      </c>
      <c r="I21" s="47">
        <v>12</v>
      </c>
      <c r="J21" s="48">
        <f>SUM(C21*H21)</f>
        <v>0</v>
      </c>
      <c r="K21" s="48">
        <f>SUM(C21*I21)</f>
        <v>0</v>
      </c>
      <c r="L21" s="49">
        <f t="shared" ref="L21:O22" si="2">SUM(D21+H21)</f>
        <v>2</v>
      </c>
      <c r="M21" s="49">
        <f t="shared" si="2"/>
        <v>24</v>
      </c>
      <c r="N21" s="16">
        <f t="shared" si="2"/>
        <v>0</v>
      </c>
      <c r="O21" s="16">
        <f t="shared" si="2"/>
        <v>0</v>
      </c>
    </row>
    <row r="22" spans="1:81" ht="24.75" customHeight="1" x14ac:dyDescent="0.25">
      <c r="A22" s="124"/>
      <c r="B22" s="45" t="s">
        <v>28</v>
      </c>
      <c r="C22" s="46"/>
      <c r="D22" s="47">
        <v>1</v>
      </c>
      <c r="E22" s="47">
        <v>12</v>
      </c>
      <c r="F22" s="48">
        <f>SUM(C22*D22)</f>
        <v>0</v>
      </c>
      <c r="G22" s="48">
        <f>SUM(C22*E22)</f>
        <v>0</v>
      </c>
      <c r="H22" s="47">
        <v>1</v>
      </c>
      <c r="I22" s="47">
        <v>12</v>
      </c>
      <c r="J22" s="48">
        <f>SUM(C22*H22)</f>
        <v>0</v>
      </c>
      <c r="K22" s="48">
        <f>SUM(C22*I22)</f>
        <v>0</v>
      </c>
      <c r="L22" s="49">
        <f t="shared" si="2"/>
        <v>2</v>
      </c>
      <c r="M22" s="49">
        <f t="shared" si="2"/>
        <v>24</v>
      </c>
      <c r="N22" s="16">
        <f t="shared" si="2"/>
        <v>0</v>
      </c>
      <c r="O22" s="16">
        <f t="shared" si="2"/>
        <v>0</v>
      </c>
    </row>
    <row r="23" spans="1:81" ht="18.75" customHeight="1" x14ac:dyDescent="0.25">
      <c r="A23" s="125" t="s">
        <v>29</v>
      </c>
      <c r="B23" s="126"/>
      <c r="C23" s="19"/>
      <c r="D23" s="20"/>
      <c r="E23" s="21"/>
      <c r="F23" s="20">
        <f>SUM(F21:F22)</f>
        <v>0</v>
      </c>
      <c r="G23" s="20">
        <f>SUM(G21:G22)</f>
        <v>0</v>
      </c>
      <c r="H23" s="20"/>
      <c r="I23" s="23"/>
      <c r="J23" s="20">
        <f>SUM(J21:J22)</f>
        <v>0</v>
      </c>
      <c r="K23" s="20">
        <f>SUM(K21:K22)</f>
        <v>0</v>
      </c>
      <c r="L23" s="23"/>
      <c r="M23" s="23"/>
      <c r="N23" s="20">
        <f>SUM(N21:N22)</f>
        <v>0</v>
      </c>
      <c r="O23" s="20">
        <f>SUM(O21:O22)</f>
        <v>0</v>
      </c>
    </row>
    <row r="24" spans="1:81" ht="18.75" customHeight="1" x14ac:dyDescent="0.25">
      <c r="A24" s="127" t="s">
        <v>45</v>
      </c>
      <c r="B24" s="128"/>
      <c r="C24" s="50"/>
      <c r="D24" s="51"/>
      <c r="E24" s="52"/>
      <c r="F24" s="51">
        <f>SUM(F13+F15+F17+F20+F23)</f>
        <v>0</v>
      </c>
      <c r="G24" s="51">
        <f>SUM(G13+G15+G17+G20+G23)</f>
        <v>0</v>
      </c>
      <c r="H24" s="51"/>
      <c r="I24" s="53"/>
      <c r="J24" s="51">
        <f>SUM(J13+J15+J17+J20+J23)</f>
        <v>0</v>
      </c>
      <c r="K24" s="51">
        <f>SUM(K13+K15+K17+K20+K23)</f>
        <v>0</v>
      </c>
      <c r="L24" s="53"/>
      <c r="M24" s="53"/>
      <c r="N24" s="51">
        <f>SUM(N13+N15+N17+N20+N23)</f>
        <v>0</v>
      </c>
      <c r="O24" s="51">
        <f>SUM(O13+O15+O17+O20+O23)</f>
        <v>0</v>
      </c>
    </row>
    <row r="25" spans="1:81" ht="18.75" customHeight="1" x14ac:dyDescent="0.25">
      <c r="A25" s="129" t="s">
        <v>30</v>
      </c>
      <c r="B25" s="130"/>
      <c r="C25" s="53"/>
      <c r="D25" s="53"/>
      <c r="E25" s="53"/>
      <c r="F25" s="54">
        <f>SUM(F24*21/100)</f>
        <v>0</v>
      </c>
      <c r="G25" s="54">
        <f>SUM(G24*21/100)</f>
        <v>0</v>
      </c>
      <c r="H25" s="55"/>
      <c r="I25" s="55"/>
      <c r="J25" s="54">
        <f>SUM(J24*21/100)</f>
        <v>0</v>
      </c>
      <c r="K25" s="54">
        <f>SUM(K24*21/100)</f>
        <v>0</v>
      </c>
      <c r="L25" s="55"/>
      <c r="M25" s="55"/>
      <c r="N25" s="54">
        <f>SUM(N24*21/100)</f>
        <v>0</v>
      </c>
      <c r="O25" s="54">
        <f>SUM(O24*21/100)</f>
        <v>0</v>
      </c>
    </row>
    <row r="26" spans="1:81" ht="18.75" customHeight="1" thickBot="1" x14ac:dyDescent="0.3">
      <c r="A26" s="131" t="s">
        <v>31</v>
      </c>
      <c r="B26" s="132"/>
      <c r="C26" s="56"/>
      <c r="D26" s="56"/>
      <c r="E26" s="56"/>
      <c r="F26" s="57">
        <f>F24+F25</f>
        <v>0</v>
      </c>
      <c r="G26" s="57">
        <f>G24+G25</f>
        <v>0</v>
      </c>
      <c r="H26" s="58"/>
      <c r="I26" s="58"/>
      <c r="J26" s="57">
        <f>J24+J25</f>
        <v>0</v>
      </c>
      <c r="K26" s="57">
        <f>K24+K25</f>
        <v>0</v>
      </c>
      <c r="L26" s="58"/>
      <c r="M26" s="58"/>
      <c r="N26" s="57">
        <f>N24+N25</f>
        <v>0</v>
      </c>
      <c r="O26" s="57">
        <f>O24+O25</f>
        <v>0</v>
      </c>
    </row>
    <row r="27" spans="1:81" s="90" customFormat="1" ht="18.75" customHeight="1" x14ac:dyDescent="0.25">
      <c r="A27" s="133" t="s">
        <v>32</v>
      </c>
      <c r="B27" s="101" t="s">
        <v>33</v>
      </c>
      <c r="C27" s="102"/>
      <c r="D27" s="103">
        <v>1</v>
      </c>
      <c r="E27" s="104">
        <v>100</v>
      </c>
      <c r="F27" s="59">
        <f>C27*D27</f>
        <v>0</v>
      </c>
      <c r="G27" s="59">
        <f>C27*E27</f>
        <v>0</v>
      </c>
      <c r="H27" s="105">
        <v>1</v>
      </c>
      <c r="I27" s="106">
        <v>100</v>
      </c>
      <c r="J27" s="106">
        <f>C27*H27</f>
        <v>0</v>
      </c>
      <c r="K27" s="107">
        <f>C27*I27</f>
        <v>0</v>
      </c>
      <c r="L27" s="108">
        <f t="shared" ref="L27:M30" si="3">D27+H27</f>
        <v>2</v>
      </c>
      <c r="M27" s="108">
        <f t="shared" si="3"/>
        <v>200</v>
      </c>
      <c r="N27" s="107">
        <f t="shared" si="1"/>
        <v>0</v>
      </c>
      <c r="O27" s="107">
        <f>G27+K27</f>
        <v>0</v>
      </c>
    </row>
    <row r="28" spans="1:81" s="90" customFormat="1" ht="18.75" customHeight="1" x14ac:dyDescent="0.25">
      <c r="A28" s="133"/>
      <c r="B28" s="109" t="s">
        <v>34</v>
      </c>
      <c r="C28" s="15"/>
      <c r="D28" s="97">
        <v>1</v>
      </c>
      <c r="E28" s="34">
        <v>12</v>
      </c>
      <c r="F28" s="60">
        <f>C28*D28</f>
        <v>0</v>
      </c>
      <c r="G28" s="60">
        <f>C28*E28</f>
        <v>0</v>
      </c>
      <c r="H28" s="99">
        <v>1</v>
      </c>
      <c r="I28" s="27">
        <v>12</v>
      </c>
      <c r="J28" s="27">
        <f>C28*H28</f>
        <v>0</v>
      </c>
      <c r="K28" s="28">
        <f>C28*I28</f>
        <v>0</v>
      </c>
      <c r="L28" s="29">
        <f t="shared" si="3"/>
        <v>2</v>
      </c>
      <c r="M28" s="29">
        <f t="shared" si="3"/>
        <v>24</v>
      </c>
      <c r="N28" s="28">
        <f t="shared" si="1"/>
        <v>0</v>
      </c>
      <c r="O28" s="28">
        <f>G28+K28</f>
        <v>0</v>
      </c>
    </row>
    <row r="29" spans="1:81" s="90" customFormat="1" ht="18.75" customHeight="1" x14ac:dyDescent="0.25">
      <c r="A29" s="133"/>
      <c r="B29" s="109" t="s">
        <v>35</v>
      </c>
      <c r="C29" s="15"/>
      <c r="D29" s="97">
        <v>1</v>
      </c>
      <c r="E29" s="34">
        <v>8</v>
      </c>
      <c r="F29" s="60">
        <f>C29*D29</f>
        <v>0</v>
      </c>
      <c r="G29" s="60">
        <f>C29*E29</f>
        <v>0</v>
      </c>
      <c r="H29" s="99">
        <v>1</v>
      </c>
      <c r="I29" s="27">
        <v>8</v>
      </c>
      <c r="J29" s="27">
        <f>C29*H29</f>
        <v>0</v>
      </c>
      <c r="K29" s="28">
        <f>C29*I29</f>
        <v>0</v>
      </c>
      <c r="L29" s="29">
        <f t="shared" si="3"/>
        <v>2</v>
      </c>
      <c r="M29" s="29">
        <f t="shared" si="3"/>
        <v>16</v>
      </c>
      <c r="N29" s="28">
        <f t="shared" si="1"/>
        <v>0</v>
      </c>
      <c r="O29" s="28">
        <f>G29+K29</f>
        <v>0</v>
      </c>
    </row>
    <row r="30" spans="1:81" s="90" customFormat="1" ht="18.75" customHeight="1" x14ac:dyDescent="0.25">
      <c r="A30" s="134"/>
      <c r="B30" s="109" t="s">
        <v>36</v>
      </c>
      <c r="C30" s="15"/>
      <c r="D30" s="97">
        <v>1</v>
      </c>
      <c r="E30" s="34">
        <v>3</v>
      </c>
      <c r="F30" s="60">
        <f>C30*D30</f>
        <v>0</v>
      </c>
      <c r="G30" s="60">
        <f>C30*E30</f>
        <v>0</v>
      </c>
      <c r="H30" s="99">
        <v>1</v>
      </c>
      <c r="I30" s="27">
        <v>3</v>
      </c>
      <c r="J30" s="27">
        <f>C30*H30</f>
        <v>0</v>
      </c>
      <c r="K30" s="28">
        <f>C30*I30</f>
        <v>0</v>
      </c>
      <c r="L30" s="29">
        <f t="shared" si="3"/>
        <v>2</v>
      </c>
      <c r="M30" s="29">
        <f t="shared" si="3"/>
        <v>6</v>
      </c>
      <c r="N30" s="28">
        <f t="shared" si="1"/>
        <v>0</v>
      </c>
      <c r="O30" s="28">
        <f>G30+K30</f>
        <v>0</v>
      </c>
    </row>
    <row r="31" spans="1:81" s="44" customFormat="1" ht="16.5" customHeight="1" x14ac:dyDescent="0.2">
      <c r="A31" s="18" t="s">
        <v>37</v>
      </c>
      <c r="B31" s="18"/>
      <c r="C31" s="19"/>
      <c r="D31" s="21"/>
      <c r="E31" s="21"/>
      <c r="F31" s="20">
        <f>SUM(F27:F30)</f>
        <v>0</v>
      </c>
      <c r="G31" s="20">
        <f>SUM(G27:G30)</f>
        <v>0</v>
      </c>
      <c r="H31" s="20"/>
      <c r="I31" s="18"/>
      <c r="J31" s="18">
        <f>SUM(J27:J30)</f>
        <v>0</v>
      </c>
      <c r="K31" s="20">
        <f>SUM(K27:K30)</f>
        <v>0</v>
      </c>
      <c r="L31" s="43"/>
      <c r="M31" s="43"/>
      <c r="N31" s="20">
        <f>F31+J31</f>
        <v>0</v>
      </c>
      <c r="O31" s="20">
        <f>G31+K31</f>
        <v>0</v>
      </c>
      <c r="P31" s="94"/>
      <c r="Q31" s="94"/>
      <c r="R31" s="94"/>
      <c r="S31" s="94"/>
      <c r="T31" s="94"/>
      <c r="U31" s="94"/>
      <c r="V31" s="94"/>
      <c r="W31" s="94"/>
      <c r="X31" s="94"/>
      <c r="Y31" s="94"/>
      <c r="Z31" s="94"/>
      <c r="AA31" s="94"/>
      <c r="AB31" s="94"/>
      <c r="AC31" s="94"/>
      <c r="AD31" s="94"/>
      <c r="AE31" s="94"/>
      <c r="AF31" s="94"/>
      <c r="AG31" s="94"/>
      <c r="AH31" s="94"/>
      <c r="AI31" s="94"/>
      <c r="AJ31" s="94"/>
      <c r="AK31" s="94"/>
      <c r="AL31" s="94"/>
      <c r="AM31" s="94"/>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row>
    <row r="32" spans="1:81" ht="18.75" customHeight="1" x14ac:dyDescent="0.25">
      <c r="A32" s="120" t="s">
        <v>44</v>
      </c>
      <c r="B32" s="121"/>
      <c r="C32" s="61"/>
      <c r="D32" s="62"/>
      <c r="E32" s="63"/>
      <c r="F32" s="62">
        <f>SUM(F31)</f>
        <v>0</v>
      </c>
      <c r="G32" s="62">
        <f t="shared" ref="G32:O32" si="4">SUM(G31)</f>
        <v>0</v>
      </c>
      <c r="H32" s="62"/>
      <c r="I32" s="62"/>
      <c r="J32" s="62">
        <f t="shared" si="4"/>
        <v>0</v>
      </c>
      <c r="K32" s="62">
        <f t="shared" si="4"/>
        <v>0</v>
      </c>
      <c r="L32" s="62"/>
      <c r="M32" s="62"/>
      <c r="N32" s="62">
        <f t="shared" si="4"/>
        <v>0</v>
      </c>
      <c r="O32" s="62">
        <f t="shared" si="4"/>
        <v>0</v>
      </c>
    </row>
    <row r="33" spans="1:81" ht="18.75" customHeight="1" x14ac:dyDescent="0.25">
      <c r="A33" s="135" t="s">
        <v>38</v>
      </c>
      <c r="B33" s="136"/>
      <c r="C33" s="64"/>
      <c r="D33" s="64"/>
      <c r="E33" s="64"/>
      <c r="F33" s="110"/>
      <c r="G33" s="110"/>
      <c r="H33" s="65"/>
      <c r="I33" s="65"/>
      <c r="J33" s="110"/>
      <c r="K33" s="110"/>
      <c r="L33" s="65"/>
      <c r="M33" s="65"/>
      <c r="N33" s="110"/>
      <c r="O33" s="110"/>
    </row>
    <row r="34" spans="1:81" ht="18.75" customHeight="1" x14ac:dyDescent="0.25">
      <c r="A34" s="120" t="s">
        <v>31</v>
      </c>
      <c r="B34" s="121"/>
      <c r="C34" s="64"/>
      <c r="D34" s="64"/>
      <c r="E34" s="64"/>
      <c r="F34" s="62">
        <f>F32+F33</f>
        <v>0</v>
      </c>
      <c r="G34" s="62">
        <f t="shared" ref="G34" si="5">G32+G33</f>
        <v>0</v>
      </c>
      <c r="H34" s="62"/>
      <c r="I34" s="62"/>
      <c r="J34" s="62">
        <f t="shared" ref="J34:K34" si="6">J32+J33</f>
        <v>0</v>
      </c>
      <c r="K34" s="62">
        <f t="shared" si="6"/>
        <v>0</v>
      </c>
      <c r="L34" s="62"/>
      <c r="M34" s="62"/>
      <c r="N34" s="62">
        <f t="shared" ref="N34:O34" si="7">N32+N33</f>
        <v>0</v>
      </c>
      <c r="O34" s="62">
        <f t="shared" si="7"/>
        <v>0</v>
      </c>
    </row>
    <row r="35" spans="1:81" ht="18.75" customHeight="1" x14ac:dyDescent="0.25">
      <c r="A35" s="137" t="s">
        <v>39</v>
      </c>
      <c r="B35" s="138"/>
      <c r="C35" s="66"/>
      <c r="D35" s="67"/>
      <c r="E35" s="68"/>
      <c r="F35" s="67">
        <f>SUM(F24+F32)</f>
        <v>0</v>
      </c>
      <c r="G35" s="67">
        <f>SUM(G24+G32)</f>
        <v>0</v>
      </c>
      <c r="H35" s="67"/>
      <c r="I35" s="69"/>
      <c r="J35" s="67">
        <f>SUM(J24+J32)</f>
        <v>0</v>
      </c>
      <c r="K35" s="67">
        <f>SUM(K24+K32)</f>
        <v>0</v>
      </c>
      <c r="L35" s="69"/>
      <c r="M35" s="69"/>
      <c r="N35" s="67">
        <f>SUM(N24+N32)</f>
        <v>0</v>
      </c>
      <c r="O35" s="67">
        <f>SUM(O24+O32)</f>
        <v>0</v>
      </c>
    </row>
    <row r="36" spans="1:81" ht="18.75" customHeight="1" x14ac:dyDescent="0.25">
      <c r="A36" s="139" t="s">
        <v>43</v>
      </c>
      <c r="B36" s="140"/>
      <c r="C36" s="69"/>
      <c r="D36" s="69"/>
      <c r="E36" s="69"/>
      <c r="F36" s="70">
        <f>SUM(F25+F33)</f>
        <v>0</v>
      </c>
      <c r="G36" s="70">
        <f t="shared" ref="F36:G37" si="8">SUM(G25+G33)</f>
        <v>0</v>
      </c>
      <c r="H36" s="71"/>
      <c r="I36" s="71"/>
      <c r="J36" s="70">
        <f>SUM(J25+J33)</f>
        <v>0</v>
      </c>
      <c r="K36" s="70">
        <f t="shared" ref="K36" si="9">SUM(K25+K33)</f>
        <v>0</v>
      </c>
      <c r="L36" s="71"/>
      <c r="M36" s="71"/>
      <c r="N36" s="70">
        <f t="shared" ref="N36:O37" si="10">SUM(N25+N33)</f>
        <v>0</v>
      </c>
      <c r="O36" s="70">
        <f>SUM(O25+O33)</f>
        <v>0</v>
      </c>
    </row>
    <row r="37" spans="1:81" ht="18.75" customHeight="1" x14ac:dyDescent="0.25">
      <c r="A37" s="137" t="s">
        <v>31</v>
      </c>
      <c r="B37" s="138"/>
      <c r="C37" s="69"/>
      <c r="D37" s="69"/>
      <c r="E37" s="69"/>
      <c r="F37" s="67">
        <f t="shared" si="8"/>
        <v>0</v>
      </c>
      <c r="G37" s="67">
        <f t="shared" si="8"/>
        <v>0</v>
      </c>
      <c r="H37" s="72"/>
      <c r="I37" s="72"/>
      <c r="J37" s="67">
        <f t="shared" ref="J37:K37" si="11">SUM(J26+J34)</f>
        <v>0</v>
      </c>
      <c r="K37" s="67">
        <f t="shared" si="11"/>
        <v>0</v>
      </c>
      <c r="L37" s="72"/>
      <c r="M37" s="72"/>
      <c r="N37" s="67">
        <f t="shared" si="10"/>
        <v>0</v>
      </c>
      <c r="O37" s="67">
        <f t="shared" si="10"/>
        <v>0</v>
      </c>
    </row>
    <row r="38" spans="1:81" ht="17.25" customHeight="1" x14ac:dyDescent="0.25"/>
    <row r="39" spans="1:81" s="1" customFormat="1" ht="15" customHeight="1" x14ac:dyDescent="0.2">
      <c r="A39" s="142" t="s">
        <v>40</v>
      </c>
      <c r="B39" s="142"/>
      <c r="C39" s="142"/>
      <c r="D39" s="142"/>
      <c r="E39" s="142"/>
      <c r="F39" s="142"/>
      <c r="G39" s="142"/>
      <c r="H39" s="142"/>
      <c r="I39" s="142"/>
      <c r="J39" s="142"/>
      <c r="K39" s="142"/>
      <c r="L39" s="142"/>
      <c r="M39" s="142"/>
      <c r="N39" s="142"/>
      <c r="O39" s="142"/>
      <c r="P39" s="95"/>
      <c r="Q39" s="95"/>
      <c r="R39" s="93"/>
      <c r="S39" s="93"/>
      <c r="T39" s="93"/>
      <c r="U39" s="93"/>
      <c r="V39" s="93"/>
      <c r="W39" s="93"/>
      <c r="X39" s="93"/>
      <c r="Y39" s="93"/>
      <c r="Z39" s="93"/>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c r="AZ39" s="93"/>
      <c r="BA39" s="93"/>
      <c r="BB39" s="93"/>
      <c r="BC39" s="93"/>
      <c r="BD39" s="93"/>
      <c r="BE39" s="93"/>
      <c r="BF39" s="93"/>
      <c r="BG39" s="93"/>
      <c r="BH39" s="93"/>
      <c r="BI39" s="93"/>
      <c r="BJ39" s="93"/>
      <c r="BK39" s="93"/>
      <c r="BL39" s="93"/>
      <c r="BM39" s="93"/>
      <c r="BN39" s="93"/>
      <c r="BO39" s="93"/>
      <c r="BP39" s="93"/>
      <c r="BQ39" s="93"/>
      <c r="BR39" s="93"/>
      <c r="BS39" s="93"/>
      <c r="BT39" s="93"/>
      <c r="BU39" s="93"/>
      <c r="BV39" s="93"/>
      <c r="BW39" s="93"/>
      <c r="BX39" s="93"/>
      <c r="BY39" s="93"/>
      <c r="BZ39" s="93"/>
      <c r="CA39" s="93"/>
      <c r="CB39" s="93"/>
      <c r="CC39" s="93"/>
    </row>
    <row r="40" spans="1:81" ht="25.5" customHeight="1" x14ac:dyDescent="0.25">
      <c r="A40" s="141" t="s">
        <v>42</v>
      </c>
      <c r="B40" s="141"/>
      <c r="C40" s="141"/>
      <c r="D40" s="141"/>
      <c r="E40" s="141"/>
      <c r="F40" s="141"/>
      <c r="G40" s="141"/>
      <c r="H40" s="141"/>
      <c r="I40" s="141"/>
      <c r="J40" s="141"/>
      <c r="K40" s="141"/>
      <c r="L40" s="141"/>
      <c r="M40" s="141"/>
      <c r="N40" s="141"/>
      <c r="O40" s="141"/>
      <c r="P40" s="96"/>
      <c r="Q40" s="96"/>
    </row>
    <row r="41" spans="1:81" s="1" customFormat="1" x14ac:dyDescent="0.2">
      <c r="A41" s="87"/>
      <c r="B41" s="85"/>
      <c r="C41" s="86"/>
      <c r="D41" s="87"/>
      <c r="E41" s="87"/>
      <c r="F41" s="88"/>
      <c r="G41" s="88"/>
      <c r="H41" s="87"/>
      <c r="I41" s="87"/>
      <c r="J41" s="87"/>
      <c r="K41" s="88"/>
      <c r="L41" s="89"/>
      <c r="M41" s="89"/>
      <c r="N41" s="87"/>
      <c r="O41" s="88"/>
      <c r="P41" s="95"/>
      <c r="Q41" s="95"/>
      <c r="R41" s="93"/>
      <c r="S41" s="93"/>
      <c r="T41" s="93"/>
      <c r="U41" s="93"/>
      <c r="V41" s="93"/>
      <c r="W41" s="93"/>
      <c r="X41" s="93"/>
      <c r="Y41" s="93"/>
      <c r="Z41" s="93"/>
      <c r="AA41" s="93"/>
      <c r="AB41" s="93"/>
      <c r="AC41" s="93"/>
      <c r="AD41" s="93"/>
      <c r="AE41" s="93"/>
      <c r="AF41" s="93"/>
      <c r="AG41" s="93"/>
      <c r="AH41" s="93"/>
      <c r="AI41" s="93"/>
      <c r="AJ41" s="93"/>
      <c r="AK41" s="93"/>
      <c r="AL41" s="93"/>
      <c r="AM41" s="93"/>
      <c r="AN41" s="93"/>
      <c r="AO41" s="93"/>
      <c r="AP41" s="93"/>
      <c r="AQ41" s="93"/>
      <c r="AR41" s="93"/>
      <c r="AS41" s="93"/>
      <c r="AT41" s="93"/>
      <c r="AU41" s="93"/>
      <c r="AV41" s="93"/>
      <c r="AW41" s="93"/>
      <c r="AX41" s="93"/>
      <c r="AY41" s="93"/>
      <c r="AZ41" s="93"/>
      <c r="BA41" s="93"/>
      <c r="BB41" s="93"/>
      <c r="BC41" s="93"/>
      <c r="BD41" s="93"/>
      <c r="BE41" s="93"/>
      <c r="BF41" s="93"/>
      <c r="BG41" s="93"/>
      <c r="BH41" s="93"/>
      <c r="BI41" s="93"/>
      <c r="BJ41" s="93"/>
      <c r="BK41" s="93"/>
      <c r="BL41" s="93"/>
      <c r="BM41" s="93"/>
      <c r="BN41" s="93"/>
      <c r="BO41" s="93"/>
      <c r="BP41" s="93"/>
      <c r="BQ41" s="93"/>
      <c r="BR41" s="93"/>
      <c r="BS41" s="93"/>
      <c r="BT41" s="93"/>
      <c r="BU41" s="93"/>
      <c r="BV41" s="93"/>
      <c r="BW41" s="93"/>
      <c r="BX41" s="93"/>
      <c r="BY41" s="93"/>
      <c r="BZ41" s="93"/>
      <c r="CA41" s="93"/>
      <c r="CB41" s="93"/>
      <c r="CC41" s="93"/>
    </row>
    <row r="42" spans="1:81" x14ac:dyDescent="0.25">
      <c r="A42" s="80" t="s">
        <v>41</v>
      </c>
      <c r="B42" s="81"/>
      <c r="C42" s="73"/>
      <c r="F42" s="74"/>
      <c r="G42" s="74"/>
      <c r="K42" s="74"/>
      <c r="L42" s="75"/>
      <c r="M42" s="75"/>
      <c r="O42" s="74"/>
    </row>
    <row r="43" spans="1:81" x14ac:dyDescent="0.25">
      <c r="C43" s="77"/>
      <c r="D43" s="78"/>
      <c r="E43" s="79"/>
      <c r="F43" s="78"/>
      <c r="G43" s="78"/>
      <c r="H43" s="78"/>
    </row>
    <row r="44" spans="1:81" s="82" customFormat="1" x14ac:dyDescent="0.25">
      <c r="A44" s="76"/>
      <c r="H44" s="83"/>
      <c r="J44" s="84"/>
      <c r="K44" s="84"/>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0"/>
      <c r="BM44" s="90"/>
      <c r="BN44" s="90"/>
      <c r="BO44" s="90"/>
      <c r="BP44" s="90"/>
      <c r="BQ44" s="90"/>
      <c r="BR44" s="90"/>
      <c r="BS44" s="90"/>
      <c r="BT44" s="90"/>
      <c r="BU44" s="90"/>
      <c r="BV44" s="90"/>
      <c r="BW44" s="90"/>
      <c r="BX44" s="90"/>
      <c r="BY44" s="90"/>
      <c r="BZ44" s="90"/>
      <c r="CA44" s="90"/>
      <c r="CB44" s="90"/>
      <c r="CC44" s="90"/>
    </row>
    <row r="45" spans="1:81" s="82" customFormat="1" x14ac:dyDescent="0.25">
      <c r="A45" s="76"/>
      <c r="H45" s="83"/>
      <c r="J45" s="84"/>
      <c r="K45" s="84"/>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90"/>
      <c r="BD45" s="90"/>
      <c r="BE45" s="90"/>
      <c r="BF45" s="90"/>
      <c r="BG45" s="90"/>
      <c r="BH45" s="90"/>
      <c r="BI45" s="90"/>
      <c r="BJ45" s="90"/>
      <c r="BK45" s="90"/>
      <c r="BL45" s="90"/>
      <c r="BM45" s="90"/>
      <c r="BN45" s="90"/>
      <c r="BO45" s="90"/>
      <c r="BP45" s="90"/>
      <c r="BQ45" s="90"/>
      <c r="BR45" s="90"/>
      <c r="BS45" s="90"/>
      <c r="BT45" s="90"/>
      <c r="BU45" s="90"/>
      <c r="BV45" s="90"/>
      <c r="BW45" s="90"/>
      <c r="BX45" s="90"/>
      <c r="BY45" s="90"/>
      <c r="BZ45" s="90"/>
      <c r="CA45" s="90"/>
      <c r="CB45" s="90"/>
      <c r="CC45" s="90"/>
    </row>
    <row r="46" spans="1:81" s="82" customFormat="1" x14ac:dyDescent="0.25">
      <c r="A46" s="76"/>
      <c r="H46" s="83"/>
      <c r="J46" s="84"/>
      <c r="K46" s="84"/>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c r="BF46" s="90"/>
      <c r="BG46" s="90"/>
      <c r="BH46" s="90"/>
      <c r="BI46" s="90"/>
      <c r="BJ46" s="90"/>
      <c r="BK46" s="90"/>
      <c r="BL46" s="90"/>
      <c r="BM46" s="90"/>
      <c r="BN46" s="90"/>
      <c r="BO46" s="90"/>
      <c r="BP46" s="90"/>
      <c r="BQ46" s="90"/>
      <c r="BR46" s="90"/>
      <c r="BS46" s="90"/>
      <c r="BT46" s="90"/>
      <c r="BU46" s="90"/>
      <c r="BV46" s="90"/>
      <c r="BW46" s="90"/>
      <c r="BX46" s="90"/>
      <c r="BY46" s="90"/>
      <c r="BZ46" s="90"/>
      <c r="CA46" s="90"/>
      <c r="CB46" s="90"/>
      <c r="CC46" s="90"/>
    </row>
    <row r="47" spans="1:81" s="82" customFormat="1" x14ac:dyDescent="0.25">
      <c r="A47" s="76"/>
      <c r="H47" s="83"/>
      <c r="J47" s="84"/>
      <c r="K47" s="84"/>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c r="BF47" s="90"/>
      <c r="BG47" s="90"/>
      <c r="BH47" s="90"/>
      <c r="BI47" s="90"/>
      <c r="BJ47" s="90"/>
      <c r="BK47" s="90"/>
      <c r="BL47" s="90"/>
      <c r="BM47" s="90"/>
      <c r="BN47" s="90"/>
      <c r="BO47" s="90"/>
      <c r="BP47" s="90"/>
      <c r="BQ47" s="90"/>
      <c r="BR47" s="90"/>
      <c r="BS47" s="90"/>
      <c r="BT47" s="90"/>
      <c r="BU47" s="90"/>
      <c r="BV47" s="90"/>
      <c r="BW47" s="90"/>
      <c r="BX47" s="90"/>
      <c r="BY47" s="90"/>
      <c r="BZ47" s="90"/>
      <c r="CA47" s="90"/>
      <c r="CB47" s="90"/>
      <c r="CC47" s="90"/>
    </row>
    <row r="48" spans="1:81" s="82" customFormat="1" x14ac:dyDescent="0.25">
      <c r="H48" s="83"/>
      <c r="J48" s="84"/>
      <c r="K48" s="84"/>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c r="BF48" s="90"/>
      <c r="BG48" s="90"/>
      <c r="BH48" s="90"/>
      <c r="BI48" s="90"/>
      <c r="BJ48" s="90"/>
      <c r="BK48" s="90"/>
      <c r="BL48" s="90"/>
      <c r="BM48" s="90"/>
      <c r="BN48" s="90"/>
      <c r="BO48" s="90"/>
      <c r="BP48" s="90"/>
      <c r="BQ48" s="90"/>
      <c r="BR48" s="90"/>
      <c r="BS48" s="90"/>
      <c r="BT48" s="90"/>
      <c r="BU48" s="90"/>
      <c r="BV48" s="90"/>
      <c r="BW48" s="90"/>
      <c r="BX48" s="90"/>
      <c r="BY48" s="90"/>
      <c r="BZ48" s="90"/>
      <c r="CA48" s="90"/>
      <c r="CB48" s="90"/>
      <c r="CC48" s="90"/>
    </row>
    <row r="49" spans="8:81" s="82" customFormat="1" x14ac:dyDescent="0.25">
      <c r="H49" s="83"/>
      <c r="J49" s="84"/>
      <c r="K49" s="84"/>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c r="BF49" s="90"/>
      <c r="BG49" s="90"/>
      <c r="BH49" s="90"/>
      <c r="BI49" s="90"/>
      <c r="BJ49" s="90"/>
      <c r="BK49" s="90"/>
      <c r="BL49" s="90"/>
      <c r="BM49" s="90"/>
      <c r="BN49" s="90"/>
      <c r="BO49" s="90"/>
      <c r="BP49" s="90"/>
      <c r="BQ49" s="90"/>
      <c r="BR49" s="90"/>
      <c r="BS49" s="90"/>
      <c r="BT49" s="90"/>
      <c r="BU49" s="90"/>
      <c r="BV49" s="90"/>
      <c r="BW49" s="90"/>
      <c r="BX49" s="90"/>
      <c r="BY49" s="90"/>
      <c r="BZ49" s="90"/>
      <c r="CA49" s="90"/>
      <c r="CB49" s="90"/>
      <c r="CC49" s="90"/>
    </row>
  </sheetData>
  <mergeCells count="33">
    <mergeCell ref="A35:B35"/>
    <mergeCell ref="A36:B36"/>
    <mergeCell ref="A37:B37"/>
    <mergeCell ref="A40:O40"/>
    <mergeCell ref="A39:O39"/>
    <mergeCell ref="A10:A12"/>
    <mergeCell ref="H15:I15"/>
    <mergeCell ref="L15:M15"/>
    <mergeCell ref="A34:B34"/>
    <mergeCell ref="H17:I17"/>
    <mergeCell ref="L17:M17"/>
    <mergeCell ref="A18:A19"/>
    <mergeCell ref="A21:A22"/>
    <mergeCell ref="A23:B23"/>
    <mergeCell ref="A24:B24"/>
    <mergeCell ref="A25:B25"/>
    <mergeCell ref="A26:B26"/>
    <mergeCell ref="A27:A30"/>
    <mergeCell ref="A32:B32"/>
    <mergeCell ref="A33:B33"/>
    <mergeCell ref="L2:O2"/>
    <mergeCell ref="B3:H4"/>
    <mergeCell ref="A7:A8"/>
    <mergeCell ref="B7:B8"/>
    <mergeCell ref="D7:G7"/>
    <mergeCell ref="H7:K7"/>
    <mergeCell ref="L7:O7"/>
    <mergeCell ref="D8:E8"/>
    <mergeCell ref="F8:G8"/>
    <mergeCell ref="H8:I8"/>
    <mergeCell ref="J8:K8"/>
    <mergeCell ref="L8:M8"/>
    <mergeCell ref="N8:O8"/>
  </mergeCells>
  <pageMargins left="0.25" right="0.25" top="0.25" bottom="0.2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Bratu Rodica</dc:creator>
  <cp:lastModifiedBy>Bratu Rodica</cp:lastModifiedBy>
  <cp:lastPrinted>2026-04-01T12:29:09Z</cp:lastPrinted>
  <dcterms:created xsi:type="dcterms:W3CDTF">2026-04-01T12:23:33Z</dcterms:created>
  <dcterms:modified xsi:type="dcterms:W3CDTF">2026-04-02T11:01:19Z</dcterms:modified>
</cp:coreProperties>
</file>